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 firstSheet="16" activeTab="21"/>
  </bookViews>
  <sheets>
    <sheet name="MAY" sheetId="29" r:id="rId1"/>
    <sheet name="Kte" sheetId="28" r:id="rId2"/>
    <sheet name="Đlực" sheetId="27" r:id="rId3"/>
    <sheet name="Đ-ĐT" sheetId="26" r:id="rId4"/>
    <sheet name="CNTT" sheetId="25" r:id="rId5"/>
    <sheet name="Kluong Kinh tế" sheetId="24" r:id="rId6"/>
    <sheet name="Kluong Oto" sheetId="23" r:id="rId7"/>
    <sheet name="Kluong Điện - Điện tử" sheetId="22" r:id="rId8"/>
    <sheet name="Kluong Cơ Khí" sheetId="21" r:id="rId9"/>
    <sheet name="Kluong KHCB" sheetId="20" r:id="rId10"/>
    <sheet name="15TCCN 9+3" sheetId="9" r:id="rId11"/>
    <sheet name="15TCN 9+3" sheetId="8" r:id="rId12"/>
    <sheet name="16 TCN 9+3" sheetId="2" r:id="rId13"/>
    <sheet name="16 TCCN 9+3" sheetId="10" r:id="rId14"/>
    <sheet name="15CĐN" sheetId="5" r:id="rId15"/>
    <sheet name="16CĐN" sheetId="11" r:id="rId16"/>
    <sheet name="15CĐCN" sheetId="12" r:id="rId17"/>
    <sheet name="16CĐCN" sheetId="16" r:id="rId18"/>
    <sheet name="17CĐ" sheetId="17" r:id="rId19"/>
    <sheet name="16TCCN12+" sheetId="30" r:id="rId20"/>
    <sheet name="16LTCĐ" sheetId="32" r:id="rId21"/>
    <sheet name="TỔNG HỢP" sheetId="31" r:id="rId2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31" l="1"/>
  <c r="B26" i="31"/>
  <c r="B25" i="31"/>
  <c r="B24" i="31"/>
  <c r="B23" i="31"/>
  <c r="B22" i="31"/>
  <c r="B21" i="31"/>
  <c r="B20" i="31"/>
  <c r="B19" i="31"/>
  <c r="B18" i="31"/>
  <c r="B27" i="31" s="1"/>
  <c r="B3" i="31"/>
  <c r="B11" i="31" l="1"/>
  <c r="B10" i="31"/>
  <c r="B9" i="31"/>
  <c r="B8" i="31"/>
  <c r="B7" i="31"/>
  <c r="B6" i="31"/>
  <c r="B5" i="31"/>
  <c r="B4" i="31"/>
  <c r="H18" i="32"/>
  <c r="H15" i="32"/>
  <c r="H12" i="32"/>
  <c r="H9" i="32"/>
  <c r="H4" i="32"/>
  <c r="H2" i="32"/>
  <c r="G12" i="32"/>
  <c r="G10" i="32"/>
  <c r="G11" i="32"/>
  <c r="G9" i="32"/>
  <c r="G17" i="32"/>
  <c r="G13" i="32"/>
  <c r="G21" i="32"/>
  <c r="G20" i="32"/>
  <c r="G3" i="32"/>
  <c r="G19" i="32"/>
  <c r="G2" i="32"/>
  <c r="G18" i="32"/>
  <c r="G14" i="32"/>
  <c r="G15" i="32"/>
  <c r="G6" i="32"/>
  <c r="G8" i="32"/>
  <c r="G7" i="32"/>
  <c r="G4" i="32"/>
  <c r="G5" i="32"/>
  <c r="G16" i="32"/>
  <c r="B12" i="31" l="1"/>
  <c r="K6" i="25"/>
  <c r="J39" i="25"/>
  <c r="H9" i="29"/>
  <c r="G190" i="17"/>
  <c r="G189" i="17"/>
  <c r="G29" i="17"/>
  <c r="G39" i="12"/>
  <c r="J25" i="28"/>
  <c r="H13" i="30"/>
  <c r="H10" i="30"/>
  <c r="H6" i="30"/>
  <c r="H2" i="30"/>
  <c r="G3" i="30"/>
  <c r="G4" i="30"/>
  <c r="G5" i="30"/>
  <c r="G6" i="30"/>
  <c r="G7" i="30"/>
  <c r="G10" i="30"/>
  <c r="G11" i="30"/>
  <c r="G12" i="30"/>
  <c r="G13" i="30"/>
  <c r="G2" i="30"/>
  <c r="H189" i="17"/>
  <c r="H184" i="17"/>
  <c r="H172" i="17"/>
  <c r="H159" i="17"/>
  <c r="H137" i="17"/>
  <c r="H118" i="17"/>
  <c r="H67" i="17"/>
  <c r="H37" i="17"/>
  <c r="H2" i="17"/>
  <c r="G168" i="17"/>
  <c r="G164" i="17"/>
  <c r="G167" i="17"/>
  <c r="G160" i="17"/>
  <c r="G170" i="17"/>
  <c r="G165" i="17"/>
  <c r="G159" i="17"/>
  <c r="G161" i="17"/>
  <c r="G171" i="17"/>
  <c r="G166" i="17"/>
  <c r="G163" i="17"/>
  <c r="G169" i="17"/>
  <c r="G154" i="17"/>
  <c r="G152" i="17"/>
  <c r="G153" i="17"/>
  <c r="G155" i="17"/>
  <c r="G138" i="17"/>
  <c r="G158" i="17"/>
  <c r="G137" i="17"/>
  <c r="G156" i="17"/>
  <c r="G157" i="17"/>
  <c r="G172" i="17"/>
  <c r="G146" i="17"/>
  <c r="G43" i="17"/>
  <c r="G47" i="17"/>
  <c r="G55" i="17"/>
  <c r="G59" i="17"/>
  <c r="G54" i="17"/>
  <c r="G173" i="17"/>
  <c r="G147" i="17"/>
  <c r="G44" i="17"/>
  <c r="G60" i="17"/>
  <c r="G48" i="17"/>
  <c r="G38" i="17"/>
  <c r="G63" i="17"/>
  <c r="G174" i="17"/>
  <c r="G148" i="17"/>
  <c r="G51" i="17"/>
  <c r="G56" i="17"/>
  <c r="G39" i="17"/>
  <c r="G50" i="17"/>
  <c r="G46" i="17"/>
  <c r="G175" i="17"/>
  <c r="G149" i="17"/>
  <c r="G45" i="17"/>
  <c r="G61" i="17"/>
  <c r="G49" i="17"/>
  <c r="G40" i="17"/>
  <c r="G64" i="17"/>
  <c r="G176" i="17"/>
  <c r="G150" i="17"/>
  <c r="G52" i="17"/>
  <c r="G57" i="17"/>
  <c r="G41" i="17"/>
  <c r="G65" i="17"/>
  <c r="G62" i="17"/>
  <c r="G177" i="17"/>
  <c r="G151" i="17"/>
  <c r="G53" i="17"/>
  <c r="G58" i="17"/>
  <c r="G42" i="17"/>
  <c r="G66" i="17"/>
  <c r="G37" i="17"/>
  <c r="G130" i="17"/>
  <c r="G118" i="17"/>
  <c r="G127" i="17"/>
  <c r="G124" i="17"/>
  <c r="G121" i="17"/>
  <c r="G34" i="17"/>
  <c r="G119" i="17"/>
  <c r="G128" i="17"/>
  <c r="G125" i="17"/>
  <c r="G122" i="17"/>
  <c r="G35" i="17"/>
  <c r="G120" i="17"/>
  <c r="G129" i="17"/>
  <c r="G126" i="17"/>
  <c r="G123" i="17"/>
  <c r="G178" i="17"/>
  <c r="G140" i="17"/>
  <c r="G187" i="17"/>
  <c r="G184" i="17"/>
  <c r="G186" i="17"/>
  <c r="G185" i="17"/>
  <c r="G188" i="17"/>
  <c r="G139" i="17"/>
  <c r="G141" i="17"/>
  <c r="G179" i="17"/>
  <c r="G7" i="17"/>
  <c r="G20" i="17"/>
  <c r="G85" i="17"/>
  <c r="G73" i="17"/>
  <c r="G67" i="17"/>
  <c r="G90" i="17"/>
  <c r="G81" i="17"/>
  <c r="G72" i="17"/>
  <c r="G86" i="17"/>
  <c r="G74" i="17"/>
  <c r="G68" i="17"/>
  <c r="G91" i="17"/>
  <c r="G94" i="17"/>
  <c r="G97" i="17"/>
  <c r="G13" i="17"/>
  <c r="G36" i="17"/>
  <c r="G87" i="17"/>
  <c r="G75" i="17"/>
  <c r="G69" i="17"/>
  <c r="G95" i="17"/>
  <c r="G78" i="17"/>
  <c r="G88" i="17"/>
  <c r="G76" i="17"/>
  <c r="G70" i="17"/>
  <c r="G92" i="17"/>
  <c r="G79" i="17"/>
  <c r="G82" i="17"/>
  <c r="G89" i="17"/>
  <c r="G77" i="17"/>
  <c r="G71" i="17"/>
  <c r="G93" i="17"/>
  <c r="G80" i="17"/>
  <c r="G83" i="17"/>
  <c r="G180" i="17"/>
  <c r="G142" i="17"/>
  <c r="G3" i="17"/>
  <c r="G32" i="17"/>
  <c r="G8" i="17"/>
  <c r="G21" i="17"/>
  <c r="G14" i="17"/>
  <c r="G17" i="17"/>
  <c r="G181" i="17"/>
  <c r="G143" i="17"/>
  <c r="G4" i="17"/>
  <c r="G33" i="17"/>
  <c r="G9" i="17"/>
  <c r="G22" i="17"/>
  <c r="G15" i="17"/>
  <c r="G18" i="17"/>
  <c r="G182" i="17"/>
  <c r="G144" i="17"/>
  <c r="G5" i="17"/>
  <c r="G10" i="17"/>
  <c r="G23" i="17"/>
  <c r="G16" i="17"/>
  <c r="G19" i="17"/>
  <c r="G183" i="17"/>
  <c r="G145" i="17"/>
  <c r="G6" i="17"/>
  <c r="G11" i="17"/>
  <c r="G24" i="17"/>
  <c r="G84" i="17"/>
  <c r="G12" i="17"/>
  <c r="G2" i="17"/>
  <c r="G162" i="17"/>
  <c r="H2" i="29"/>
  <c r="H3" i="29"/>
  <c r="H4" i="29"/>
  <c r="H5" i="29"/>
  <c r="H6" i="29"/>
  <c r="H7" i="29"/>
  <c r="H8" i="29"/>
  <c r="H2" i="28"/>
  <c r="J2" i="28"/>
  <c r="J4" i="28" s="1"/>
  <c r="H3" i="28"/>
  <c r="J3" i="28"/>
  <c r="H5" i="28"/>
  <c r="J5" i="28" s="1"/>
  <c r="H6" i="28"/>
  <c r="J6" i="28" s="1"/>
  <c r="H8" i="28"/>
  <c r="J8" i="28"/>
  <c r="J10" i="28" s="1"/>
  <c r="H9" i="28"/>
  <c r="J9" i="28"/>
  <c r="H11" i="28"/>
  <c r="J11" i="28" s="1"/>
  <c r="H12" i="28"/>
  <c r="J12" i="28" s="1"/>
  <c r="H14" i="28"/>
  <c r="J14" i="28"/>
  <c r="J16" i="28" s="1"/>
  <c r="H15" i="28"/>
  <c r="J15" i="28"/>
  <c r="H17" i="28"/>
  <c r="J17" i="28" s="1"/>
  <c r="H18" i="28"/>
  <c r="J18" i="28" s="1"/>
  <c r="H20" i="28"/>
  <c r="J20" i="28" s="1"/>
  <c r="H21" i="28"/>
  <c r="J21" i="28" s="1"/>
  <c r="H23" i="28"/>
  <c r="J23" i="28"/>
  <c r="H2" i="27"/>
  <c r="J2" i="27" s="1"/>
  <c r="H3" i="27"/>
  <c r="J3" i="27"/>
  <c r="H4" i="27"/>
  <c r="J4" i="27" s="1"/>
  <c r="H5" i="27"/>
  <c r="J5" i="27"/>
  <c r="J6" i="27"/>
  <c r="J9" i="27" s="1"/>
  <c r="A10" i="27" s="1"/>
  <c r="J7" i="27"/>
  <c r="H8" i="27"/>
  <c r="J8" i="27" s="1"/>
  <c r="J2" i="26"/>
  <c r="J3" i="26"/>
  <c r="J4" i="26"/>
  <c r="H6" i="26"/>
  <c r="J6" i="26"/>
  <c r="H7" i="26"/>
  <c r="J7" i="26"/>
  <c r="J9" i="26" s="1"/>
  <c r="H8" i="26"/>
  <c r="J8" i="26"/>
  <c r="H10" i="26"/>
  <c r="J10" i="26" s="1"/>
  <c r="J13" i="26" s="1"/>
  <c r="H11" i="26"/>
  <c r="J11" i="26"/>
  <c r="H12" i="26"/>
  <c r="J12" i="26" s="1"/>
  <c r="H14" i="26"/>
  <c r="J14" i="26"/>
  <c r="J17" i="26" s="1"/>
  <c r="H15" i="26"/>
  <c r="J15" i="26"/>
  <c r="H16" i="26"/>
  <c r="J16" i="26"/>
  <c r="H18" i="26"/>
  <c r="J18" i="26"/>
  <c r="H19" i="26"/>
  <c r="J19" i="26" s="1"/>
  <c r="J21" i="26" s="1"/>
  <c r="H20" i="26"/>
  <c r="J20" i="26"/>
  <c r="H22" i="26"/>
  <c r="J22" i="26"/>
  <c r="H23" i="26"/>
  <c r="J23" i="26"/>
  <c r="J25" i="26" s="1"/>
  <c r="H24" i="26"/>
  <c r="J24" i="26"/>
  <c r="H26" i="26"/>
  <c r="J26" i="26" s="1"/>
  <c r="J29" i="26" s="1"/>
  <c r="H27" i="26"/>
  <c r="J27" i="26"/>
  <c r="H28" i="26"/>
  <c r="J28" i="26" s="1"/>
  <c r="H30" i="26"/>
  <c r="J30" i="26"/>
  <c r="J33" i="26" s="1"/>
  <c r="H31" i="26"/>
  <c r="J31" i="26"/>
  <c r="H32" i="26"/>
  <c r="J32" i="26"/>
  <c r="H2" i="25"/>
  <c r="J2" i="25"/>
  <c r="H3" i="25"/>
  <c r="J3" i="25"/>
  <c r="J5" i="25" s="1"/>
  <c r="H4" i="25"/>
  <c r="J4" i="25"/>
  <c r="H6" i="25"/>
  <c r="J6" i="25" s="1"/>
  <c r="J11" i="25" s="1"/>
  <c r="H7" i="25"/>
  <c r="J7" i="25"/>
  <c r="H8" i="25"/>
  <c r="J8" i="25" s="1"/>
  <c r="H9" i="25"/>
  <c r="J9" i="25"/>
  <c r="H10" i="25"/>
  <c r="J10" i="25" s="1"/>
  <c r="H12" i="25"/>
  <c r="J12" i="25"/>
  <c r="J14" i="25" s="1"/>
  <c r="H13" i="25"/>
  <c r="J13" i="25"/>
  <c r="H15" i="25"/>
  <c r="J15" i="25" s="1"/>
  <c r="H16" i="25"/>
  <c r="J16" i="25"/>
  <c r="H17" i="25"/>
  <c r="J17" i="25" s="1"/>
  <c r="H18" i="25"/>
  <c r="J18" i="25"/>
  <c r="H19" i="25"/>
  <c r="J19" i="25" s="1"/>
  <c r="H21" i="25"/>
  <c r="J21" i="25"/>
  <c r="J26" i="25" s="1"/>
  <c r="H22" i="25"/>
  <c r="J22" i="25"/>
  <c r="H23" i="25"/>
  <c r="J23" i="25"/>
  <c r="H24" i="25"/>
  <c r="J24" i="25"/>
  <c r="H25" i="25"/>
  <c r="J25" i="25"/>
  <c r="H27" i="25"/>
  <c r="J27" i="25"/>
  <c r="H28" i="25"/>
  <c r="J28" i="25" s="1"/>
  <c r="H29" i="25"/>
  <c r="J29" i="25"/>
  <c r="H30" i="25"/>
  <c r="J30" i="25" s="1"/>
  <c r="H31" i="25"/>
  <c r="J31" i="25"/>
  <c r="H33" i="25"/>
  <c r="J33" i="25" s="1"/>
  <c r="J38" i="25" s="1"/>
  <c r="H34" i="25"/>
  <c r="J34" i="25"/>
  <c r="H35" i="25"/>
  <c r="J35" i="25" s="1"/>
  <c r="H36" i="25"/>
  <c r="J36" i="25"/>
  <c r="H37" i="25"/>
  <c r="J37" i="25"/>
  <c r="G2" i="24"/>
  <c r="I2" i="24"/>
  <c r="I4" i="24" s="1"/>
  <c r="A5" i="24" s="1"/>
  <c r="G3" i="24"/>
  <c r="I3" i="24"/>
  <c r="G2" i="23"/>
  <c r="I2" i="23"/>
  <c r="I4" i="23" s="1"/>
  <c r="A5" i="23" s="1"/>
  <c r="G3" i="23"/>
  <c r="I3" i="23"/>
  <c r="I2" i="22"/>
  <c r="I3" i="22"/>
  <c r="I4" i="22"/>
  <c r="G2" i="21"/>
  <c r="I2" i="21" s="1"/>
  <c r="I4" i="21" s="1"/>
  <c r="G3" i="21"/>
  <c r="I3" i="21"/>
  <c r="G5" i="21"/>
  <c r="I5" i="21"/>
  <c r="G6" i="21"/>
  <c r="I6" i="21" s="1"/>
  <c r="I8" i="21"/>
  <c r="I9" i="21"/>
  <c r="I10" i="21"/>
  <c r="G2" i="20"/>
  <c r="I2" i="20"/>
  <c r="G3" i="20"/>
  <c r="I3" i="20" s="1"/>
  <c r="G4" i="20"/>
  <c r="I4" i="20"/>
  <c r="G5" i="20"/>
  <c r="I5" i="20" s="1"/>
  <c r="G6" i="20"/>
  <c r="I6" i="20"/>
  <c r="G7" i="20"/>
  <c r="I7" i="20" s="1"/>
  <c r="G8" i="20"/>
  <c r="I8" i="20"/>
  <c r="G9" i="20"/>
  <c r="I9" i="20" s="1"/>
  <c r="G10" i="20"/>
  <c r="I10" i="20"/>
  <c r="G11" i="20"/>
  <c r="I11" i="20" s="1"/>
  <c r="G12" i="20"/>
  <c r="I12" i="20"/>
  <c r="G13" i="20"/>
  <c r="I13" i="20" s="1"/>
  <c r="G14" i="20"/>
  <c r="I14" i="20"/>
  <c r="G15" i="20"/>
  <c r="I15" i="20" s="1"/>
  <c r="G16" i="20"/>
  <c r="I16" i="20"/>
  <c r="G17" i="20"/>
  <c r="I17" i="20" s="1"/>
  <c r="G18" i="20"/>
  <c r="I18" i="20"/>
  <c r="G20" i="20"/>
  <c r="I20" i="20"/>
  <c r="G21" i="20"/>
  <c r="I21" i="20" s="1"/>
  <c r="G22" i="20"/>
  <c r="I22" i="20"/>
  <c r="G23" i="20"/>
  <c r="I23" i="20" s="1"/>
  <c r="G24" i="20"/>
  <c r="I24" i="20"/>
  <c r="G25" i="20"/>
  <c r="I25" i="20" s="1"/>
  <c r="G26" i="20"/>
  <c r="I26" i="20"/>
  <c r="G27" i="20"/>
  <c r="I27" i="20" s="1"/>
  <c r="G28" i="20"/>
  <c r="I28" i="20"/>
  <c r="G29" i="20"/>
  <c r="I29" i="20" s="1"/>
  <c r="G30" i="20"/>
  <c r="I30" i="20"/>
  <c r="G31" i="20"/>
  <c r="I31" i="20" s="1"/>
  <c r="G32" i="20"/>
  <c r="I32" i="20"/>
  <c r="G33" i="20"/>
  <c r="I33" i="20" s="1"/>
  <c r="G34" i="20"/>
  <c r="I34" i="20"/>
  <c r="G35" i="20"/>
  <c r="I35" i="20" s="1"/>
  <c r="G36" i="20"/>
  <c r="I36" i="20"/>
  <c r="G38" i="20"/>
  <c r="I38" i="20" s="1"/>
  <c r="G39" i="20"/>
  <c r="I39" i="20"/>
  <c r="G40" i="20"/>
  <c r="I40" i="20" s="1"/>
  <c r="G41" i="20"/>
  <c r="I41" i="20"/>
  <c r="G42" i="20"/>
  <c r="I42" i="20" s="1"/>
  <c r="G43" i="20"/>
  <c r="I43" i="20"/>
  <c r="G44" i="20"/>
  <c r="I44" i="20" s="1"/>
  <c r="G45" i="20"/>
  <c r="I45" i="20"/>
  <c r="G47" i="20"/>
  <c r="I47" i="20"/>
  <c r="G48" i="20"/>
  <c r="I48" i="20" s="1"/>
  <c r="G49" i="20"/>
  <c r="I49" i="20"/>
  <c r="G50" i="20"/>
  <c r="I50" i="20" s="1"/>
  <c r="G51" i="20"/>
  <c r="I51" i="20"/>
  <c r="G52" i="20"/>
  <c r="I52" i="20" s="1"/>
  <c r="G53" i="20"/>
  <c r="I53" i="20"/>
  <c r="G54" i="20"/>
  <c r="I54" i="20" s="1"/>
  <c r="G55" i="20"/>
  <c r="I55" i="20"/>
  <c r="G56" i="20"/>
  <c r="I56" i="20" s="1"/>
  <c r="G57" i="20"/>
  <c r="I57" i="20"/>
  <c r="G58" i="20"/>
  <c r="I58" i="20" s="1"/>
  <c r="G59" i="20"/>
  <c r="I59" i="20"/>
  <c r="G60" i="20"/>
  <c r="I60" i="20" s="1"/>
  <c r="G61" i="20"/>
  <c r="I61" i="20"/>
  <c r="G62" i="20"/>
  <c r="I62" i="20" s="1"/>
  <c r="G63" i="20"/>
  <c r="I63" i="20"/>
  <c r="I65" i="20"/>
  <c r="I66" i="20" s="1"/>
  <c r="G67" i="20"/>
  <c r="I67" i="20" s="1"/>
  <c r="I84" i="20" s="1"/>
  <c r="G68" i="20"/>
  <c r="I68" i="20"/>
  <c r="G69" i="20"/>
  <c r="I69" i="20" s="1"/>
  <c r="G70" i="20"/>
  <c r="I70" i="20"/>
  <c r="G71" i="20"/>
  <c r="I71" i="20" s="1"/>
  <c r="G72" i="20"/>
  <c r="I72" i="20"/>
  <c r="G73" i="20"/>
  <c r="I73" i="20" s="1"/>
  <c r="G74" i="20"/>
  <c r="I74" i="20"/>
  <c r="G75" i="20"/>
  <c r="I75" i="20" s="1"/>
  <c r="G76" i="20"/>
  <c r="I76" i="20"/>
  <c r="G77" i="20"/>
  <c r="I77" i="20" s="1"/>
  <c r="G78" i="20"/>
  <c r="I78" i="20"/>
  <c r="G79" i="20"/>
  <c r="I79" i="20" s="1"/>
  <c r="G80" i="20"/>
  <c r="I80" i="20"/>
  <c r="G81" i="20"/>
  <c r="I81" i="20" s="1"/>
  <c r="G82" i="20"/>
  <c r="I82" i="20"/>
  <c r="G83" i="20"/>
  <c r="I83" i="20" s="1"/>
  <c r="H110" i="16"/>
  <c r="H103" i="16"/>
  <c r="H89" i="16"/>
  <c r="H75" i="16"/>
  <c r="H68" i="16"/>
  <c r="H35" i="16"/>
  <c r="H22" i="16"/>
  <c r="H2" i="16"/>
  <c r="G27" i="16"/>
  <c r="G26" i="16"/>
  <c r="G32" i="16"/>
  <c r="G22" i="16"/>
  <c r="G76" i="16"/>
  <c r="G93" i="16"/>
  <c r="G28" i="16"/>
  <c r="G24" i="16"/>
  <c r="G23" i="16"/>
  <c r="G34" i="16"/>
  <c r="G77" i="16"/>
  <c r="G94" i="16"/>
  <c r="G29" i="16"/>
  <c r="G33" i="16"/>
  <c r="G30" i="16"/>
  <c r="G25" i="16"/>
  <c r="G78" i="16"/>
  <c r="G31" i="16"/>
  <c r="G88" i="16"/>
  <c r="G95" i="16"/>
  <c r="G13" i="16"/>
  <c r="G14" i="16"/>
  <c r="G10" i="16"/>
  <c r="G75" i="16"/>
  <c r="G2" i="16"/>
  <c r="G5" i="16"/>
  <c r="G96" i="16"/>
  <c r="G15" i="16"/>
  <c r="G3" i="16"/>
  <c r="G6" i="16"/>
  <c r="G79" i="16"/>
  <c r="G21" i="16"/>
  <c r="G7" i="16"/>
  <c r="G97" i="16"/>
  <c r="G89" i="16"/>
  <c r="G17" i="16"/>
  <c r="G4" i="16"/>
  <c r="G20" i="16"/>
  <c r="G64" i="16"/>
  <c r="G48" i="16"/>
  <c r="G80" i="16"/>
  <c r="G43" i="16"/>
  <c r="G8" i="16"/>
  <c r="G98" i="16"/>
  <c r="G16" i="16"/>
  <c r="G11" i="16"/>
  <c r="G12" i="16"/>
  <c r="G35" i="16"/>
  <c r="G39" i="16"/>
  <c r="G44" i="16"/>
  <c r="G81" i="16"/>
  <c r="G99" i="16"/>
  <c r="G82" i="16"/>
  <c r="G40" i="16"/>
  <c r="G45" i="16"/>
  <c r="G65" i="16"/>
  <c r="G36" i="16"/>
  <c r="G100" i="16"/>
  <c r="G83" i="16"/>
  <c r="G41" i="16"/>
  <c r="G46" i="16"/>
  <c r="G66" i="16"/>
  <c r="G37" i="16"/>
  <c r="G101" i="16"/>
  <c r="G84" i="16"/>
  <c r="G42" i="16"/>
  <c r="G47" i="16"/>
  <c r="G67" i="16"/>
  <c r="G38" i="16"/>
  <c r="G91" i="16"/>
  <c r="G113" i="16"/>
  <c r="G115" i="16"/>
  <c r="G110" i="16"/>
  <c r="G111" i="16"/>
  <c r="G85" i="16"/>
  <c r="G112" i="16"/>
  <c r="G9" i="16"/>
  <c r="G90" i="16"/>
  <c r="G68" i="16"/>
  <c r="G74" i="16"/>
  <c r="G70" i="16"/>
  <c r="G73" i="16"/>
  <c r="G86" i="16"/>
  <c r="G69" i="16"/>
  <c r="G102" i="16"/>
  <c r="G87" i="16"/>
  <c r="G104" i="16"/>
  <c r="G106" i="16"/>
  <c r="G103" i="16"/>
  <c r="G105" i="16"/>
  <c r="G92" i="16"/>
  <c r="I11" i="21" l="1"/>
  <c r="J5" i="26"/>
  <c r="J34" i="26" s="1"/>
  <c r="J22" i="28"/>
  <c r="J13" i="28"/>
  <c r="J7" i="28"/>
  <c r="J20" i="25"/>
  <c r="J32" i="25"/>
  <c r="I5" i="22"/>
  <c r="A6" i="22" s="1"/>
  <c r="I7" i="21"/>
  <c r="A13" i="21" s="1"/>
  <c r="I64" i="20"/>
  <c r="I19" i="20"/>
  <c r="I46" i="20"/>
  <c r="A85" i="20" s="1"/>
  <c r="I37" i="20"/>
  <c r="H52" i="12"/>
  <c r="H47" i="12"/>
  <c r="H44" i="12"/>
  <c r="H26" i="12"/>
  <c r="H13" i="12"/>
  <c r="H2" i="12"/>
  <c r="G10" i="12"/>
  <c r="G3" i="12"/>
  <c r="G6" i="12"/>
  <c r="G2" i="12"/>
  <c r="G11" i="12"/>
  <c r="G4" i="12"/>
  <c r="G29" i="12"/>
  <c r="G12" i="12"/>
  <c r="G5" i="12"/>
  <c r="G55" i="12"/>
  <c r="G52" i="12"/>
  <c r="G20" i="12"/>
  <c r="G19" i="12"/>
  <c r="G24" i="12"/>
  <c r="G15" i="12"/>
  <c r="G25" i="12"/>
  <c r="G14" i="12"/>
  <c r="G22" i="12"/>
  <c r="G16" i="12"/>
  <c r="G13" i="12"/>
  <c r="G18" i="12"/>
  <c r="G21" i="12"/>
  <c r="G23" i="12"/>
  <c r="G17" i="12"/>
  <c r="G44" i="12"/>
  <c r="G47" i="12"/>
  <c r="G51" i="12"/>
  <c r="G48" i="12"/>
  <c r="G26" i="12"/>
  <c r="G30" i="12"/>
  <c r="G27" i="12"/>
  <c r="G40" i="12"/>
  <c r="G31" i="12"/>
  <c r="G28" i="12"/>
  <c r="G41" i="12"/>
  <c r="G32" i="12"/>
  <c r="G7" i="11"/>
  <c r="G2" i="11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2" i="11"/>
  <c r="G6" i="5"/>
  <c r="G2" i="5"/>
  <c r="F4" i="5"/>
  <c r="F6" i="5"/>
  <c r="F7" i="5"/>
  <c r="F8" i="5"/>
  <c r="F2" i="5"/>
  <c r="H28" i="10"/>
  <c r="H25" i="10"/>
  <c r="H19" i="10"/>
  <c r="H5" i="10"/>
  <c r="H2" i="10"/>
  <c r="G4" i="10"/>
  <c r="G5" i="10"/>
  <c r="G2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7" i="10"/>
  <c r="G28" i="10"/>
  <c r="G3" i="10"/>
  <c r="G61" i="2"/>
  <c r="G52" i="2"/>
  <c r="G20" i="2"/>
  <c r="G17" i="2"/>
  <c r="G12" i="2"/>
  <c r="G8" i="2"/>
  <c r="G2" i="2"/>
  <c r="F44" i="2"/>
  <c r="F21" i="2"/>
  <c r="F28" i="2"/>
  <c r="F16" i="2"/>
  <c r="F12" i="2"/>
  <c r="F3" i="2"/>
  <c r="F14" i="2"/>
  <c r="F37" i="2"/>
  <c r="F45" i="2"/>
  <c r="F22" i="2"/>
  <c r="F29" i="2"/>
  <c r="F13" i="2"/>
  <c r="F15" i="2"/>
  <c r="F38" i="2"/>
  <c r="F46" i="2"/>
  <c r="F23" i="2"/>
  <c r="F30" i="2"/>
  <c r="F18" i="2"/>
  <c r="F55" i="2"/>
  <c r="F19" i="2"/>
  <c r="F17" i="2"/>
  <c r="F39" i="2"/>
  <c r="F50" i="2"/>
  <c r="F24" i="2"/>
  <c r="F31" i="2"/>
  <c r="F6" i="2"/>
  <c r="F5" i="2"/>
  <c r="F2" i="2"/>
  <c r="F40" i="2"/>
  <c r="F51" i="2"/>
  <c r="F20" i="2"/>
  <c r="F32" i="2"/>
  <c r="F62" i="2"/>
  <c r="F63" i="2"/>
  <c r="F41" i="2"/>
  <c r="F47" i="2"/>
  <c r="F25" i="2"/>
  <c r="F33" i="2"/>
  <c r="F60" i="2"/>
  <c r="F52" i="2"/>
  <c r="F11" i="2"/>
  <c r="F53" i="2"/>
  <c r="F42" i="2"/>
  <c r="F48" i="2"/>
  <c r="F26" i="2"/>
  <c r="F34" i="2"/>
  <c r="F54" i="2"/>
  <c r="F59" i="2"/>
  <c r="F58" i="2"/>
  <c r="F56" i="2"/>
  <c r="F57" i="2"/>
  <c r="F43" i="2"/>
  <c r="F49" i="2"/>
  <c r="F27" i="2"/>
  <c r="F35" i="2"/>
  <c r="F9" i="2"/>
  <c r="F8" i="2"/>
  <c r="F10" i="2"/>
  <c r="F36" i="2"/>
  <c r="G45" i="8" l="1"/>
  <c r="G38" i="8"/>
  <c r="G30" i="8"/>
  <c r="G27" i="8"/>
  <c r="G23" i="8"/>
  <c r="G13" i="8"/>
  <c r="G8" i="8"/>
  <c r="G2" i="8"/>
  <c r="F20" i="8"/>
  <c r="F13" i="8"/>
  <c r="F18" i="8"/>
  <c r="F22" i="8"/>
  <c r="F31" i="8"/>
  <c r="F21" i="8"/>
  <c r="F16" i="8"/>
  <c r="F19" i="8"/>
  <c r="F15" i="8"/>
  <c r="F32" i="8"/>
  <c r="F25" i="8"/>
  <c r="F26" i="8"/>
  <c r="F14" i="8"/>
  <c r="F17" i="8"/>
  <c r="F24" i="8"/>
  <c r="F23" i="8"/>
  <c r="F33" i="8"/>
  <c r="F5" i="8"/>
  <c r="F4" i="8"/>
  <c r="F6" i="8"/>
  <c r="F7" i="8"/>
  <c r="F2" i="8"/>
  <c r="F3" i="8"/>
  <c r="F34" i="8"/>
  <c r="F47" i="8"/>
  <c r="F49" i="8"/>
  <c r="F46" i="8"/>
  <c r="F45" i="8"/>
  <c r="F48" i="8"/>
  <c r="F35" i="8"/>
  <c r="F11" i="8"/>
  <c r="F8" i="8"/>
  <c r="F12" i="8"/>
  <c r="F9" i="8"/>
  <c r="F10" i="8"/>
  <c r="F36" i="8"/>
  <c r="F39" i="8"/>
  <c r="F44" i="8"/>
  <c r="F41" i="8"/>
  <c r="F43" i="8"/>
  <c r="F40" i="8"/>
  <c r="F42" i="8"/>
  <c r="F38" i="8"/>
  <c r="F37" i="8"/>
  <c r="F28" i="8"/>
  <c r="F29" i="8"/>
  <c r="F27" i="8"/>
  <c r="F30" i="8"/>
  <c r="H17" i="9"/>
  <c r="H14" i="9"/>
  <c r="H10" i="9"/>
  <c r="H6" i="9"/>
  <c r="H2" i="9"/>
  <c r="G3" i="9"/>
  <c r="G4" i="9"/>
  <c r="G5" i="9"/>
  <c r="G6" i="9"/>
  <c r="G7" i="9"/>
  <c r="G10" i="9"/>
  <c r="G11" i="9"/>
  <c r="G12" i="9"/>
  <c r="G14" i="9"/>
  <c r="G15" i="9"/>
  <c r="G16" i="9"/>
  <c r="G17" i="9"/>
  <c r="G18" i="9"/>
  <c r="G2" i="9"/>
</calcChain>
</file>

<file path=xl/sharedStrings.xml><?xml version="1.0" encoding="utf-8"?>
<sst xmlns="http://schemas.openxmlformats.org/spreadsheetml/2006/main" count="2024" uniqueCount="559">
  <si>
    <t>LLCT101</t>
  </si>
  <si>
    <t>Chính trị</t>
  </si>
  <si>
    <t>6(6,0,12)</t>
  </si>
  <si>
    <t>KHCB105</t>
  </si>
  <si>
    <t>Giáo dục thể chất (*)</t>
  </si>
  <si>
    <t>2(0,2,1)</t>
  </si>
  <si>
    <t>CNTT103</t>
  </si>
  <si>
    <t>Cơ sở dữ liệu</t>
  </si>
  <si>
    <t>2(1,1,3)</t>
  </si>
  <si>
    <t>CNTT123</t>
  </si>
  <si>
    <t>Photoshop</t>
  </si>
  <si>
    <t>CNTT105</t>
  </si>
  <si>
    <t>Hệ quản trị cơ sở dữ liệu</t>
  </si>
  <si>
    <t>3(1,2,3)</t>
  </si>
  <si>
    <t>CNTT107</t>
  </si>
  <si>
    <t>Anh văn chuyên ngành CNTT</t>
  </si>
  <si>
    <t>2(2,0,4)</t>
  </si>
  <si>
    <t>CNTT120</t>
  </si>
  <si>
    <t>Thiết kế Web</t>
  </si>
  <si>
    <t>4(2,2,5)</t>
  </si>
  <si>
    <t>Pháp Luật</t>
  </si>
  <si>
    <t>Thực tập tốt nghiệp</t>
  </si>
  <si>
    <t>Chuyên đề Điều khiển lập trình cỡ nhỏ</t>
  </si>
  <si>
    <t>Quấn dây máy điện nâng cao</t>
  </si>
  <si>
    <t>Trang bị điện 2</t>
  </si>
  <si>
    <t>Toán 4</t>
  </si>
  <si>
    <t>Vật lí 4</t>
  </si>
  <si>
    <t>Hóa học 4</t>
  </si>
  <si>
    <t>Ngữ văn 4</t>
  </si>
  <si>
    <t>Truyền động điện</t>
  </si>
  <si>
    <t xml:space="preserve">Điều khiển điện khí nén </t>
  </si>
  <si>
    <t>Kỹ thuật nguội</t>
  </si>
  <si>
    <t>Kỹ thuật số</t>
  </si>
  <si>
    <t>ĐCN</t>
  </si>
  <si>
    <t>Kỹ thuật cảm biến</t>
  </si>
  <si>
    <t xml:space="preserve">Kỹ thuật xung - số </t>
  </si>
  <si>
    <t>ĐTCN</t>
  </si>
  <si>
    <t>Kỹ năng giao tiếp</t>
  </si>
  <si>
    <t>Trang bị điện</t>
  </si>
  <si>
    <t>Lạnh cơ bản</t>
  </si>
  <si>
    <t>ĐL</t>
  </si>
  <si>
    <t>Vật lý 4</t>
  </si>
  <si>
    <t>Tiện ren vuông</t>
  </si>
  <si>
    <t>Tiện ren thang</t>
  </si>
  <si>
    <t>Tiện CNC cơ bản</t>
  </si>
  <si>
    <t>Thực tập hàn</t>
  </si>
  <si>
    <t>Khoét, doa lỗ trên máy tiện</t>
  </si>
  <si>
    <t>CK</t>
  </si>
  <si>
    <t>Hoá học 4</t>
  </si>
  <si>
    <t>Bảo dưỡng và sửa chữa cơ cấu trục khuỷu - thanh truyền và bộ phận cố định của động cơ 1</t>
  </si>
  <si>
    <t>Bảo dưỡng và sửa chữa hệ thống bôi trơn và hệ thống làm mát</t>
  </si>
  <si>
    <t>Bảo dưỡng và sửa chữa hệ thống nhiên liệu động cơ diesel</t>
  </si>
  <si>
    <t>Ô</t>
  </si>
  <si>
    <t>Mạng máy tính</t>
  </si>
  <si>
    <t>Cấu trúc dữ liệu và giải thuật</t>
  </si>
  <si>
    <t>Thiết kế trang WEB</t>
  </si>
  <si>
    <t>CNTT</t>
  </si>
  <si>
    <t>MAY</t>
  </si>
  <si>
    <t>Tài chính doanh nghiệp</t>
  </si>
  <si>
    <t>Kế toán doanh nghiệp 1</t>
  </si>
  <si>
    <t>Tin học kế toán</t>
  </si>
  <si>
    <t>Kế toán thương mại dịch vụ</t>
  </si>
  <si>
    <t>KT</t>
  </si>
  <si>
    <t>KHCB</t>
  </si>
  <si>
    <t>Đ-ĐT</t>
  </si>
  <si>
    <t>TỔNG TIẾT</t>
  </si>
  <si>
    <t>STT</t>
  </si>
  <si>
    <t>Toán 2</t>
  </si>
  <si>
    <t>Vật lý 1</t>
  </si>
  <si>
    <t>Ngữ văn 2</t>
  </si>
  <si>
    <t>LLCT</t>
  </si>
  <si>
    <t>Giáo dục chính trị 2</t>
  </si>
  <si>
    <t>Pháp luật</t>
  </si>
  <si>
    <t>1*</t>
  </si>
  <si>
    <t>Giáo dục quốc phòng – An ninh</t>
  </si>
  <si>
    <t>Vẽ kỹ thuật</t>
  </si>
  <si>
    <t>Khí cụ điện</t>
  </si>
  <si>
    <t>An toàn điện</t>
  </si>
  <si>
    <t>Máy điện</t>
  </si>
  <si>
    <t xml:space="preserve">Cung cấp điện </t>
  </si>
  <si>
    <t>Điện tử công suất</t>
  </si>
  <si>
    <t>TT Máy điện</t>
  </si>
  <si>
    <t>TT Trang bị điện 2</t>
  </si>
  <si>
    <t>TT PLC cơ bản</t>
  </si>
  <si>
    <t>IV</t>
  </si>
  <si>
    <t>TIẾT</t>
  </si>
  <si>
    <t>Giaùo duïc chính trò 2</t>
  </si>
  <si>
    <t>Phaùp luaät</t>
  </si>
  <si>
    <t>Giaùo duïc Quoác phoøng – An ninh</t>
  </si>
  <si>
    <t>Heä thoáng ñieän ñoäng cô oâ toâ</t>
  </si>
  <si>
    <r>
      <t xml:space="preserve">TT </t>
    </r>
    <r>
      <rPr>
        <sz val="10.5"/>
        <rFont val="Times New Roman"/>
        <family val="1"/>
      </rPr>
      <t>Đ</t>
    </r>
    <r>
      <rPr>
        <sz val="10.5"/>
        <rFont val="VNI-Times"/>
      </rPr>
      <t>oäng cô ñoát trong</t>
    </r>
  </si>
  <si>
    <t>TT Keát caáu oâ toâ</t>
  </si>
  <si>
    <r>
      <t xml:space="preserve">TT </t>
    </r>
    <r>
      <rPr>
        <sz val="10.5"/>
        <rFont val="Times New Roman"/>
        <family val="1"/>
      </rPr>
      <t>Đ</t>
    </r>
    <r>
      <rPr>
        <sz val="10.5"/>
        <rFont val="VNI-Times"/>
      </rPr>
      <t>ieàu hoøa khoâng khí treân oâ toâ</t>
    </r>
  </si>
  <si>
    <t>Thöïc taäp toát nghieäp</t>
  </si>
  <si>
    <t>Giáo dục Quốc phòng – An ninh</t>
  </si>
  <si>
    <t>Kỹ thuật lập trình 2</t>
  </si>
  <si>
    <t>Phần cứng máy tính</t>
  </si>
  <si>
    <t>Mạng máy tính và quản trị mạng</t>
  </si>
  <si>
    <t>Hệ điều hành Windows và Linux</t>
  </si>
  <si>
    <t>Mạng Linux</t>
  </si>
  <si>
    <t>Lập trình web</t>
  </si>
  <si>
    <t>An ninh mạng</t>
  </si>
  <si>
    <t>Lò hơi, lò công nghiệp</t>
  </si>
  <si>
    <t>TT Lắp đặt vận hành bảo trì máy lạnh</t>
  </si>
  <si>
    <t>LỚP</t>
  </si>
  <si>
    <t>TỎNG CỘNG</t>
  </si>
  <si>
    <t>KHOA</t>
  </si>
  <si>
    <t>Anh văn chuyên ngành (CNTT)</t>
  </si>
  <si>
    <t>QTM</t>
  </si>
  <si>
    <t>MTT</t>
  </si>
  <si>
    <t>Vật liệu may</t>
  </si>
  <si>
    <t xml:space="preserve">Marketing </t>
  </si>
  <si>
    <t>Thiết kế thời trang trên máy tính</t>
  </si>
  <si>
    <t>Tin học ứng dụng ngành may</t>
  </si>
  <si>
    <t>Quản lý chất lượng trang phục</t>
  </si>
  <si>
    <t>TT Vẽ mỹ thuật</t>
  </si>
  <si>
    <t>TỔNG CỘNG</t>
  </si>
  <si>
    <t>Giáo dục thể chất</t>
  </si>
  <si>
    <t>Giáo dục quốc phòng - An ninh</t>
  </si>
  <si>
    <t>Điện tử cơ bản</t>
  </si>
  <si>
    <t>Cung cấp điện</t>
  </si>
  <si>
    <r>
      <t>học phần tự chọn</t>
    </r>
    <r>
      <rPr>
        <sz val="11"/>
        <rFont val="Times New Roman"/>
        <family val="1"/>
      </rPr>
      <t xml:space="preserve"> </t>
    </r>
  </si>
  <si>
    <t>MÔN HỌC</t>
  </si>
  <si>
    <t>TC</t>
  </si>
  <si>
    <t>Điện kỹ thuật</t>
  </si>
  <si>
    <t>Điện tử tương tự</t>
  </si>
  <si>
    <t>Lắp đặt hệ thống điều hòa không khí cục bộ</t>
  </si>
  <si>
    <t>Autocad</t>
  </si>
  <si>
    <t>Mạng truyền thông công nghiệp</t>
  </si>
  <si>
    <t>Robot công nghiệp</t>
  </si>
  <si>
    <t>Điều khiển thuỷ lực</t>
  </si>
  <si>
    <t>PLC</t>
  </si>
  <si>
    <t>Gia công lắp đặt đường ống</t>
  </si>
  <si>
    <t>Chuyên đề máy lạnh</t>
  </si>
  <si>
    <t>Phay CNC cơ bản</t>
  </si>
  <si>
    <t>Phay bánh răng trụ răng nghiêng, rãnh xoắn</t>
  </si>
  <si>
    <t>Tiện lệch tâm, tiện định hình</t>
  </si>
  <si>
    <t>Mài mặt phẳng</t>
  </si>
  <si>
    <t>Mài trụ ngoài, mài côn ngoài</t>
  </si>
  <si>
    <t>Bảo dưỡng và sửa chữa trang bị điện ô tô 1</t>
  </si>
  <si>
    <t>Thực tập tại cơ sở sản xuất 1</t>
  </si>
  <si>
    <t>Bảo dưỡng và sửa chữa hệ thống phun xăng, đánh lửa điện tử</t>
  </si>
  <si>
    <t>Bảo dưỡng và sửa chữa hệ thống điều hòa không khí trên ô tô</t>
  </si>
  <si>
    <t>Kiểm tra và sửa chữa PAN ô tô</t>
  </si>
  <si>
    <t>Quản trị hệ thống WebServer và MailServer</t>
  </si>
  <si>
    <t>An toàn mạng</t>
  </si>
  <si>
    <t>Hệ điều hành Linux</t>
  </si>
  <si>
    <t>Lập trình trực quan</t>
  </si>
  <si>
    <t>Pháp luật</t>
  </si>
  <si>
    <t>May các sản phẩm nâng cao</t>
  </si>
  <si>
    <t>Quản lý chất lượng sản phẩm</t>
  </si>
  <si>
    <t>Thiết kế trang phục 3</t>
  </si>
  <si>
    <t>May váy, áo váy</t>
  </si>
  <si>
    <t>Thiết kế mẫu công nghiệp</t>
  </si>
  <si>
    <t>Giác sơ đồ trên máy tính</t>
  </si>
  <si>
    <t xml:space="preserve">Thực hành kế toán doanh nghiệp </t>
  </si>
  <si>
    <t>Kinh tế quốc tế</t>
  </si>
  <si>
    <t>MAY-TT</t>
  </si>
  <si>
    <t xml:space="preserve">QUY ĐỐI </t>
  </si>
  <si>
    <t>KTD</t>
  </si>
  <si>
    <t>Kinh tÕ th­¬ng m¹i vµ dÞch vô</t>
  </si>
  <si>
    <t>Qu¶n trÞ s¶n xuÊt kinh doanh</t>
  </si>
  <si>
    <t>Qu¶n trÞ doanh nghiÖp</t>
  </si>
  <si>
    <t>LuËt lao ®éng</t>
  </si>
  <si>
    <t>Lý thuyÕt qu¶n trÞ kinh doanh</t>
  </si>
  <si>
    <t>QTD</t>
  </si>
  <si>
    <t>Tiếng Anh chuyên ngành (ĐL)</t>
  </si>
  <si>
    <t>QUY ĐỐI</t>
  </si>
  <si>
    <t>TỔNG</t>
  </si>
  <si>
    <t>Anh vaên chuyeân ngaønh (O)</t>
  </si>
  <si>
    <t>Anh văn chuyên ngành (MAY)</t>
  </si>
  <si>
    <t>QUY ĐỔI</t>
  </si>
  <si>
    <t>Thực tập tại cơ sở sản xuất 2</t>
  </si>
  <si>
    <t>Bảo dưỡng và sửa chữa hệ thống phanh ABS</t>
  </si>
  <si>
    <t>Bảo dưỡng và sửa chữa hệ thống phun dầu điện tử</t>
  </si>
  <si>
    <t>Kinh doanh quốc tế</t>
  </si>
  <si>
    <t>Thực hành nghề nghiệp</t>
  </si>
  <si>
    <t>MÔN</t>
  </si>
  <si>
    <t>Bảo dưỡng và sửa chữa trang bị điện ô tô 2</t>
  </si>
  <si>
    <t>Bảo dưỡng và sửa chữa hệ thống truyền lực</t>
  </si>
  <si>
    <t>Bảo dưỡng và sửa chữa hệ thống phun xăng điện tử</t>
  </si>
  <si>
    <t xml:space="preserve">Công nghệ phục hồi chi tiết trong sửa chữa ô tô </t>
  </si>
  <si>
    <t>3307082203 </t>
  </si>
  <si>
    <t>Ngoại ngữ chuyên ngành 1</t>
  </si>
  <si>
    <t>Quản trị văn phòng</t>
  </si>
  <si>
    <t>Tài chính tín dụng</t>
  </si>
  <si>
    <t>Quản trị kinh doanh và tác nghiệp</t>
  </si>
  <si>
    <t>Hệ thống thông tin quản lý</t>
  </si>
  <si>
    <t>Quản trị chất lượng</t>
  </si>
  <si>
    <t>Nghiệp vụ thanh toán quốc tế</t>
  </si>
  <si>
    <t>Thị trường tài chính</t>
  </si>
  <si>
    <t>Thực tập Phay 2</t>
  </si>
  <si>
    <t>2(0,2,2)</t>
  </si>
  <si>
    <t>Thực tập CAD/CAM/CNC</t>
  </si>
  <si>
    <t>Thực tập CNC công nghiệp</t>
  </si>
  <si>
    <t>4(0,4,4)</t>
  </si>
  <si>
    <t>Khóa luận tốt nghiệp</t>
  </si>
  <si>
    <t>5(0,5,5)</t>
  </si>
  <si>
    <t>3(3,0,6)</t>
  </si>
  <si>
    <t>Máy cắt kim loại</t>
  </si>
  <si>
    <t>4(4,0,8)</t>
  </si>
  <si>
    <t>Thực tập Phay 1</t>
  </si>
  <si>
    <t>Thực tập Tiện 2</t>
  </si>
  <si>
    <t>Quản lý và kỹ thuật bảo trì</t>
  </si>
  <si>
    <t>Thực tập Điện</t>
  </si>
  <si>
    <t>3(0,3,3)</t>
  </si>
  <si>
    <t>Đồ án Quản lý và kỹ thuật bảo trì</t>
  </si>
  <si>
    <t>1(0,0,3)</t>
  </si>
  <si>
    <t>Đồ án Cơ điện tử</t>
  </si>
  <si>
    <t>Thực tập Cơ điện tử</t>
  </si>
  <si>
    <t>Thực tập Robot</t>
  </si>
  <si>
    <t>Đồ án Chuyên ngành</t>
  </si>
  <si>
    <t>1*(0,0,3)</t>
  </si>
  <si>
    <t>Thực tập Tự động hóa quá trình công nghệ</t>
  </si>
  <si>
    <t>Thực tập SCADA</t>
  </si>
  <si>
    <t>Thực tập Trang bị điện nâng cao</t>
  </si>
  <si>
    <t>3 (0,3,3)</t>
  </si>
  <si>
    <t>Thực tập Điện tử công nghiệp</t>
  </si>
  <si>
    <t>Thực tập Ôtô</t>
  </si>
  <si>
    <t>Thực tập Điện ôtô 2</t>
  </si>
  <si>
    <t>Lý thuyết đồ thị</t>
  </si>
  <si>
    <t>Lập trình PHP 2</t>
  </si>
  <si>
    <t>4(2,2,6)</t>
  </si>
  <si>
    <t xml:space="preserve">Khóa luận tốt nghiệp </t>
  </si>
  <si>
    <t>3(2,1,5)</t>
  </si>
  <si>
    <t>2 (1,1,3)</t>
  </si>
  <si>
    <t>XML</t>
  </si>
  <si>
    <t>Công nghệ phần mềm</t>
  </si>
  <si>
    <t>Thực tập tốt nghiệp</t>
  </si>
  <si>
    <t>An ninh mạng</t>
  </si>
  <si>
    <t>Lập trình ASP</t>
  </si>
  <si>
    <t>4(3,1,7)</t>
  </si>
  <si>
    <t>Mạng viễn thông và truyền số liệu</t>
  </si>
  <si>
    <t>Mạng Linux nâng cao</t>
  </si>
  <si>
    <t>Mail Exchange</t>
  </si>
  <si>
    <t>Thực tập hệ thống điều hòa không khí ô tô</t>
  </si>
  <si>
    <t>1(0,1,1)</t>
  </si>
  <si>
    <t>Thực tập Công nghệ may trang phục 2</t>
  </si>
  <si>
    <t>2 (0,2,2)</t>
  </si>
  <si>
    <t>Thực tập Công nghệ may trang phục 3</t>
  </si>
  <si>
    <t>Đồ án Công nghệ may trang phục</t>
  </si>
  <si>
    <t>Thực tập tốt nghiệp </t>
  </si>
  <si>
    <t>4 (0,4,4)</t>
  </si>
  <si>
    <t>Khoá luận tốt nghiệp</t>
  </si>
  <si>
    <t>5 (0,5,5)</t>
  </si>
  <si>
    <t>QĐ</t>
  </si>
  <si>
    <t>Lập trình Windows</t>
  </si>
  <si>
    <t>Lập trình cơ sở dữ liệu</t>
  </si>
  <si>
    <t>5(2,3,7)</t>
  </si>
  <si>
    <t xml:space="preserve">Lập trình ASP.Net 1 </t>
  </si>
  <si>
    <t>Thiết kế ảnh động với Flash</t>
  </si>
  <si>
    <t>Hệ điều hành Windows và Linux</t>
  </si>
  <si>
    <t>Thiết lập hệ thống mạng</t>
  </si>
  <si>
    <t>4 (3,1,7)</t>
  </si>
  <si>
    <t>Đường lối CM của Đảng CSVN</t>
  </si>
  <si>
    <t>Nguyên lý - Chi tiết máy</t>
  </si>
  <si>
    <t>Đồ án Nguyên lý - Chi tiết máy</t>
  </si>
  <si>
    <t>Nguyên lý cắt kim loại</t>
  </si>
  <si>
    <t>Vi xử lý</t>
  </si>
  <si>
    <t>Đường lối cách mạng của Đảng Cộng sản Việt Nam</t>
  </si>
  <si>
    <t>Kỹ thuật Điều khiển tự động</t>
  </si>
  <si>
    <t>Tư tưởng Hồ Chí Minh</t>
  </si>
  <si>
    <t>2 (2,0,4)</t>
  </si>
  <si>
    <t>8*</t>
  </si>
  <si>
    <t>Đo lường cảm biến</t>
  </si>
  <si>
    <t>Thực tập Kỹ thuật số</t>
  </si>
  <si>
    <t>Thực tập Trang bị điện</t>
  </si>
  <si>
    <t>Thực tập Vi xử lý</t>
  </si>
  <si>
    <t>Anh văn chuyên ngành điện – điện tử</t>
  </si>
  <si>
    <t>Anh văn chuyên ngành công nghệ thông tin</t>
  </si>
  <si>
    <t>Phương pháp nghiên cứu khoa học (TC)</t>
  </si>
  <si>
    <t>Kỹ năng giao tiếp (TC)</t>
  </si>
  <si>
    <t xml:space="preserve">Máy cắt kim loại </t>
  </si>
  <si>
    <t xml:space="preserve"> Giáo dục quốc phòng – An ninh</t>
  </si>
  <si>
    <t xml:space="preserve"> CAD/CAM cơ bản</t>
  </si>
  <si>
    <t xml:space="preserve"> Kinh tế công nghiệp và quản trị chất lượng (TC)</t>
  </si>
  <si>
    <t xml:space="preserve"> Đồ án Nguyên lý - Chi tiết máy</t>
  </si>
  <si>
    <t xml:space="preserve"> Trang bị điện trong máy cắt kim loại</t>
  </si>
  <si>
    <t>Truyền động thủy lực và khí nén (TC)</t>
  </si>
  <si>
    <t>CAD/CAM cơ bản (TC)</t>
  </si>
  <si>
    <t xml:space="preserve">Nguyên lý - Chi tiết máy  </t>
  </si>
  <si>
    <t xml:space="preserve"> Đồ án Nguyên lý - Chi tiết máy </t>
  </si>
  <si>
    <t xml:space="preserve">Truyền động thuỷ lực và khí nén </t>
  </si>
  <si>
    <t>Điện tử công suất (TC)</t>
  </si>
  <si>
    <t>CAD/CAM cơ bản(TC)</t>
  </si>
  <si>
    <t>Lập trình CNC</t>
  </si>
  <si>
    <t xml:space="preserve">  Kỹ thuật số</t>
  </si>
  <si>
    <t xml:space="preserve">2(2,0,4) </t>
  </si>
  <si>
    <t>Thực tập Trang bị điện cơ bản</t>
  </si>
  <si>
    <t>Thực tập Mạch điện tử</t>
  </si>
  <si>
    <t>Thực tập Máy điện</t>
  </si>
  <si>
    <t>Nguyên lý chi tiết máy</t>
  </si>
  <si>
    <t>Thủy lực và máy thủy lực</t>
  </si>
  <si>
    <t>Hệ thống điện và điện tử ôtô</t>
  </si>
  <si>
    <t>Thực tập Động cơ 2</t>
  </si>
  <si>
    <t>Kỹ thuật điện - điện tử</t>
  </si>
  <si>
    <t>Đồ án môn học Chi tiết máy</t>
  </si>
  <si>
    <t>Bơm, Quạt , Máy nén</t>
  </si>
  <si>
    <t>Trang bị điện hệ thống lạnh</t>
  </si>
  <si>
    <t>Kỹ thuật điều hòa không khí</t>
  </si>
  <si>
    <t>Tin học ứng dụng</t>
  </si>
  <si>
    <t>Thực tập sửa chữa tủ lạnh gia dụng</t>
  </si>
  <si>
    <t>Thực tập sửa chữa máy lạnh gia dụng</t>
  </si>
  <si>
    <t>Giáo dục quốc phòng – An ninh</t>
  </si>
  <si>
    <t>Điện tử cơ bản (TC)</t>
  </si>
  <si>
    <t> 3105132002</t>
  </si>
  <si>
    <t>Hình họa vẽ kỹ thuật</t>
  </si>
  <si>
    <t>Công nghệ may trang phục 3</t>
  </si>
  <si>
    <t>Thực tập Mỹ thuật trang phục</t>
  </si>
  <si>
    <t>Thực tập Thiết kế rập</t>
  </si>
  <si>
    <t>Thực tập May trang phục 2</t>
  </si>
  <si>
    <t>4 (4,0,8)</t>
  </si>
  <si>
    <t>KHCB405</t>
  </si>
  <si>
    <t>NNA</t>
  </si>
  <si>
    <t>Oto</t>
  </si>
  <si>
    <t>LĐL</t>
  </si>
  <si>
    <t>CNL</t>
  </si>
  <si>
    <t>ĐĐT</t>
  </si>
  <si>
    <t>CKL</t>
  </si>
  <si>
    <t>CCK</t>
  </si>
  <si>
    <t>TKW</t>
  </si>
  <si>
    <t>THU</t>
  </si>
  <si>
    <t>CMT</t>
  </si>
  <si>
    <t>LTM</t>
  </si>
  <si>
    <t>Thực hành Nghe</t>
  </si>
  <si>
    <t>KHCB428</t>
  </si>
  <si>
    <t>KHCB408</t>
  </si>
  <si>
    <t>KHCB424</t>
  </si>
  <si>
    <t>5 (2/3)</t>
  </si>
  <si>
    <t>Giáo dục quốc phòng - An ninh (*)</t>
  </si>
  <si>
    <t>KHCB417</t>
  </si>
  <si>
    <t>5(2,3,6)</t>
  </si>
  <si>
    <t>Giáo dục Quốc phòng - An ninh (*)</t>
  </si>
  <si>
    <t>5(2,3,3)</t>
  </si>
  <si>
    <t>KHCB407</t>
  </si>
  <si>
    <t>KHCB402</t>
  </si>
  <si>
    <t>Khối lượng</t>
  </si>
  <si>
    <t>Số lớp</t>
  </si>
  <si>
    <t>Tổng tiết/lớp</t>
  </si>
  <si>
    <t>TH</t>
  </si>
  <si>
    <t>LT</t>
  </si>
  <si>
    <t>Thực tập Hàn cơ bản</t>
  </si>
  <si>
    <t>CK417</t>
  </si>
  <si>
    <t>CK451</t>
  </si>
  <si>
    <t>1(0,1,0)</t>
  </si>
  <si>
    <t>Bài tập lớn Vẽ kỹ thuật</t>
  </si>
  <si>
    <t>CK403</t>
  </si>
  <si>
    <t>5(5,0,10)</t>
  </si>
  <si>
    <t>CK400</t>
  </si>
  <si>
    <t>TT Điện cơ bản</t>
  </si>
  <si>
    <t>DDT405</t>
  </si>
  <si>
    <t>DLANH405</t>
  </si>
  <si>
    <t>Nguyên lý kế toán</t>
  </si>
  <si>
    <t>KT431</t>
  </si>
  <si>
    <t>Marketing</t>
  </si>
  <si>
    <t>KT418</t>
  </si>
  <si>
    <t>CNTT440</t>
  </si>
  <si>
    <t>Kỹ thuật lập trình 1(a)</t>
  </si>
  <si>
    <t>CNTT415</t>
  </si>
  <si>
    <t>Kỹ thuật lập trình 1 (a)</t>
  </si>
  <si>
    <t>Phần cứng và mạng máy tính</t>
  </si>
  <si>
    <t>CNTT413</t>
  </si>
  <si>
    <t>Phần cứng và mạng máy tính</t>
  </si>
  <si>
    <t>1(1,0,2)</t>
  </si>
  <si>
    <t>LLCT406</t>
  </si>
  <si>
    <t>LLCT402</t>
  </si>
  <si>
    <t>Mạch điện (a)</t>
  </si>
  <si>
    <t>DLUC411</t>
  </si>
  <si>
    <t>TT Hàn cơ bản</t>
  </si>
  <si>
    <t>TT Động cơ xăng</t>
  </si>
  <si>
    <t>DLUC418</t>
  </si>
  <si>
    <t>2 (1/1)</t>
  </si>
  <si>
    <t>Thiết bị và bảo trì may công nghiệp</t>
  </si>
  <si>
    <t>MAYTT09</t>
  </si>
  <si>
    <t>Cơ sở thiết kế trang phục</t>
  </si>
  <si>
    <t>MAYTT403</t>
  </si>
  <si>
    <t>An toàn lao động</t>
  </si>
  <si>
    <t>MAYTT401</t>
  </si>
  <si>
    <t>KT104</t>
  </si>
  <si>
    <t xml:space="preserve">Kinh tế vi mô </t>
  </si>
  <si>
    <t>KT115</t>
  </si>
  <si>
    <t>Soạn thảo văn bản</t>
  </si>
  <si>
    <t>KT118</t>
  </si>
  <si>
    <t>KT134</t>
  </si>
  <si>
    <t>Nguyên lý thống kê</t>
  </si>
  <si>
    <t>KT136</t>
  </si>
  <si>
    <t>6(4,2,9)</t>
  </si>
  <si>
    <t>KT161</t>
  </si>
  <si>
    <t>KT102</t>
  </si>
  <si>
    <t xml:space="preserve">Marketing căn bản </t>
  </si>
  <si>
    <t>KT103</t>
  </si>
  <si>
    <t>Hành vi tổ chức</t>
  </si>
  <si>
    <t>Kinh tế vi mô</t>
  </si>
  <si>
    <t>KT105</t>
  </si>
  <si>
    <t>Tâm lý kinh doanh</t>
  </si>
  <si>
    <t>KT131</t>
  </si>
  <si>
    <t>KT106</t>
  </si>
  <si>
    <t>Luật kinh tế</t>
  </si>
  <si>
    <t>KT107</t>
  </si>
  <si>
    <t>KHCB108</t>
  </si>
  <si>
    <t>Ngữ pháp 1</t>
  </si>
  <si>
    <t>KHCB111</t>
  </si>
  <si>
    <t>Hình vị học</t>
  </si>
  <si>
    <t>Nghe</t>
  </si>
  <si>
    <t>KHCB115</t>
  </si>
  <si>
    <t>Nói</t>
  </si>
  <si>
    <t>KHCB118</t>
  </si>
  <si>
    <t>Đọc 1</t>
  </si>
  <si>
    <t>KHCB121</t>
  </si>
  <si>
    <t>Viết</t>
  </si>
  <si>
    <t>KHCB124</t>
  </si>
  <si>
    <t>Biên – Phiên dịch</t>
  </si>
  <si>
    <t>KHCB126</t>
  </si>
  <si>
    <t>Phương pháp giảng dạy tiếng Anh</t>
  </si>
  <si>
    <t>KHCB133</t>
  </si>
  <si>
    <t>Tiếng Anh Thư điện tử</t>
  </si>
  <si>
    <r>
      <t xml:space="preserve">        </t>
    </r>
    <r>
      <rPr>
        <sz val="13"/>
        <color theme="1"/>
        <rFont val="Times New Roman"/>
        <family val="1"/>
      </rPr>
      <t>1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</si>
  <si>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r>
      <t xml:space="preserve">        </t>
    </r>
    <r>
      <rPr>
        <sz val="13"/>
        <color theme="1"/>
        <rFont val="Times New Roman"/>
        <family val="1"/>
      </rPr>
      <t>2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</si>
  <si>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r>
      <t xml:space="preserve">        </t>
    </r>
    <r>
      <rPr>
        <sz val="13"/>
        <color theme="1"/>
        <rFont val="Times New Roman"/>
        <family val="1"/>
      </rPr>
      <t>3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</si>
  <si>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t>CNTT104</t>
  </si>
  <si>
    <t>Cấu trúc dữ liệu &amp; giải thuật</t>
  </si>
  <si>
    <r>
      <t xml:space="preserve">        </t>
    </r>
    <r>
      <rPr>
        <sz val="13"/>
        <color theme="1"/>
        <rFont val="Times New Roman"/>
        <family val="1"/>
      </rPr>
      <t>4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</si>
  <si>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r>
      <t xml:space="preserve">        </t>
    </r>
    <r>
      <rPr>
        <sz val="13"/>
        <color theme="1"/>
        <rFont val="Times New Roman"/>
        <family val="1"/>
      </rPr>
      <t>5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</si>
  <si>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t>CNTT106</t>
  </si>
  <si>
    <t>Phân tích và thiết kế hệ thống</t>
  </si>
  <si>
    <r>
      <t xml:space="preserve">        </t>
    </r>
    <r>
      <rPr>
        <sz val="13"/>
        <color theme="1"/>
        <rFont val="Times New Roman"/>
        <family val="1"/>
      </rPr>
      <t>6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</si>
  <si>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t>CNTT108</t>
  </si>
  <si>
    <r>
      <t xml:space="preserve">        </t>
    </r>
    <r>
      <rPr>
        <sz val="13"/>
        <color theme="1"/>
        <rFont val="Times New Roman"/>
        <family val="1"/>
      </rPr>
      <t>7</t>
    </r>
    <r>
      <rPr>
        <sz val="7"/>
        <color theme="1"/>
        <rFont val="Times New Roman"/>
        <family val="1"/>
      </rPr>
      <t xml:space="preserve">            </t>
    </r>
    <r>
      <rPr>
        <sz val="13"/>
        <color theme="1"/>
        <rFont val="Times New Roman"/>
        <family val="1"/>
      </rPr>
      <t> </t>
    </r>
  </si>
  <si>
    <t>CNTT117</t>
  </si>
  <si>
    <t>Lập trình hướng đối tượng</t>
  </si>
  <si>
    <t>CNTT102</t>
  </si>
  <si>
    <t>Kỹ thuật lập trình</t>
  </si>
  <si>
    <t>CNTT170</t>
  </si>
  <si>
    <t>Kiến trúc máy tính</t>
  </si>
  <si>
    <t>CNTT168</t>
  </si>
  <si>
    <t>CNTT145</t>
  </si>
  <si>
    <t>Thiết lập hệ thống mạng</t>
  </si>
  <si>
    <t>CNTT148</t>
  </si>
  <si>
    <t>Thiết bị mạng</t>
  </si>
  <si>
    <t>CNTT153</t>
  </si>
  <si>
    <t>An toàn hệ thống mạng máy tính</t>
  </si>
  <si>
    <t>CK199</t>
  </si>
  <si>
    <t>Thực tập Gò - Hàn</t>
  </si>
  <si>
    <t>DLANH107</t>
  </si>
  <si>
    <t>Đo lường điện lạnh</t>
  </si>
  <si>
    <t>DLANH101</t>
  </si>
  <si>
    <t>An toàn lao động điện lạnh</t>
  </si>
  <si>
    <t>DLANH102</t>
  </si>
  <si>
    <t>Cơ sở Nhiệt động kỹ thuật và Truyền nhiệt</t>
  </si>
  <si>
    <t>DLANH109</t>
  </si>
  <si>
    <t>Cơ sở Kỹ thuật Lạnh</t>
  </si>
  <si>
    <t>DLANH111</t>
  </si>
  <si>
    <t>DLANH113</t>
  </si>
  <si>
    <t>Thực tập Lạnh cơ bản</t>
  </si>
  <si>
    <t>DLANH105</t>
  </si>
  <si>
    <t>CK198</t>
  </si>
  <si>
    <t>Chính trị</t>
  </si>
  <si>
    <t>Giáo dục thể chất</t>
  </si>
  <si>
    <t>MAYTT102</t>
  </si>
  <si>
    <t>Nguyên phụ liệu dệt may</t>
  </si>
  <si>
    <t>MAYTT101</t>
  </si>
  <si>
    <t xml:space="preserve">An toàn lao động </t>
  </si>
  <si>
    <t>2(2.0,4)</t>
  </si>
  <si>
    <t>MAYTT115</t>
  </si>
  <si>
    <t>Mỹ thuật trang phục</t>
  </si>
  <si>
    <t>MAYTT111</t>
  </si>
  <si>
    <t>May trang phục 1</t>
  </si>
  <si>
    <t>5(2;3;5,5)</t>
  </si>
  <si>
    <t>MAYTT106</t>
  </si>
  <si>
    <t>KHCB107</t>
  </si>
  <si>
    <t>4(4,1,9)</t>
  </si>
  <si>
    <t>CK111</t>
  </si>
  <si>
    <t>Cơ lý thuyết</t>
  </si>
  <si>
    <t>DLUC121</t>
  </si>
  <si>
    <t>TT Động cơ cơ bản</t>
  </si>
  <si>
    <t>3(0,3,2)</t>
  </si>
  <si>
    <t>CK112</t>
  </si>
  <si>
    <t>Sức bền vật liệu</t>
  </si>
  <si>
    <t>DLUC132</t>
  </si>
  <si>
    <t>TT đồng - sơn ô tô</t>
  </si>
  <si>
    <t>DDT103</t>
  </si>
  <si>
    <t>DDT105</t>
  </si>
  <si>
    <t>DDT106</t>
  </si>
  <si>
    <t>TT Điện tử cơ bản</t>
  </si>
  <si>
    <t>DDT107</t>
  </si>
  <si>
    <t>DDT108</t>
  </si>
  <si>
    <t>DDT109</t>
  </si>
  <si>
    <t>DDT115</t>
  </si>
  <si>
    <t>DDT117</t>
  </si>
  <si>
    <t>TT Vẽ điện</t>
  </si>
  <si>
    <t>DDT118</t>
  </si>
  <si>
    <t>DDT120</t>
  </si>
  <si>
    <t>DDT102</t>
  </si>
  <si>
    <t>TT Đo lường và cảm biến</t>
  </si>
  <si>
    <t>DDT104</t>
  </si>
  <si>
    <t>TT Kỹ thuật số</t>
  </si>
  <si>
    <t>DDT110</t>
  </si>
  <si>
    <t>DDT112</t>
  </si>
  <si>
    <t>CK123</t>
  </si>
  <si>
    <t xml:space="preserve">Kỹ thuật  thuỷ lực -khí nén </t>
  </si>
  <si>
    <t>CK195</t>
  </si>
  <si>
    <t>DDT113</t>
  </si>
  <si>
    <t>TT Trang bị điện</t>
  </si>
  <si>
    <t>DDT114</t>
  </si>
  <si>
    <t>DDT116</t>
  </si>
  <si>
    <t>CK103</t>
  </si>
  <si>
    <t>CK104</t>
  </si>
  <si>
    <t>Vật liệu học</t>
  </si>
  <si>
    <t>CK105</t>
  </si>
  <si>
    <t>CK106</t>
  </si>
  <si>
    <t>CK121</t>
  </si>
  <si>
    <t>CK122</t>
  </si>
  <si>
    <t>CK158</t>
  </si>
  <si>
    <t>Thực tập Tiện cơ bản</t>
  </si>
  <si>
    <t>CK137</t>
  </si>
  <si>
    <t>CK138</t>
  </si>
  <si>
    <t>CK161</t>
  </si>
  <si>
    <t>DDT199</t>
  </si>
  <si>
    <t>Kỹ thuật Điện</t>
  </si>
  <si>
    <t>CK118</t>
  </si>
  <si>
    <t>Công nghệ Bảo trì hệ thống thiết bị công nghiệp</t>
  </si>
  <si>
    <t>CK117</t>
  </si>
  <si>
    <t>Bài tập lớn Bảo trì hệ thống thiết bị công nghiệp</t>
  </si>
  <si>
    <t>DDT198</t>
  </si>
  <si>
    <t>Thực tập Điện cơ bản</t>
  </si>
  <si>
    <t>Mạng  viễn thông  &amp; truyền số liệu</t>
  </si>
  <si>
    <r>
      <t>TT K</t>
    </r>
    <r>
      <rPr>
        <sz val="11"/>
        <rFont val="Times New Roman"/>
        <family val="1"/>
      </rPr>
      <t>ết cấu ô tô</t>
    </r>
  </si>
  <si>
    <t>TT Điều hòa không khí trên ô tô</t>
  </si>
  <si>
    <t>TỔNG HỢP</t>
  </si>
  <si>
    <t>BẬC</t>
  </si>
  <si>
    <t>15TCCN(9+3)</t>
  </si>
  <si>
    <t>15TCN(9+3)</t>
  </si>
  <si>
    <t>16TCCN(9+3)</t>
  </si>
  <si>
    <t>16TCN(9+3)</t>
  </si>
  <si>
    <t>16TCCN (12+)</t>
  </si>
  <si>
    <t>15CĐN</t>
  </si>
  <si>
    <t>15CĐCN</t>
  </si>
  <si>
    <t>16CĐCN</t>
  </si>
  <si>
    <t>16CĐN</t>
  </si>
  <si>
    <t>16CĐLT</t>
  </si>
  <si>
    <t>17TC</t>
  </si>
  <si>
    <t>17CĐ</t>
  </si>
  <si>
    <t>60 tiết</t>
  </si>
  <si>
    <t>Kỹ thuật chiếu sáng</t>
  </si>
  <si>
    <t>Quản lý dịch vụ ô tô</t>
  </si>
  <si>
    <t>Đồ án Nguyên lý chi tiết máy</t>
  </si>
  <si>
    <t xml:space="preserve">90 tiết </t>
  </si>
  <si>
    <t>Lý thuyết đồ thị</t>
  </si>
  <si>
    <t>Công nghệ Ảo hóa</t>
  </si>
  <si>
    <t>3 (2,1,5)</t>
  </si>
  <si>
    <t>Thiết bị và hệ thống tự động hóa (TC)</t>
  </si>
  <si>
    <t>Học kỳ 2/2017-2018</t>
  </si>
  <si>
    <t>Học kỳ 1/2017-2018</t>
  </si>
  <si>
    <t>ĐLạnh</t>
  </si>
  <si>
    <t>Kinh  tế</t>
  </si>
  <si>
    <t>TCCN</t>
  </si>
  <si>
    <t>CĐ</t>
  </si>
  <si>
    <t>17 TC  3N</t>
  </si>
  <si>
    <t>17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</si>
</sst>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4"/>
      <name val="Times New Roman"/>
      <family val="1"/>
    </font>
    <font>
      <sz val="14"/>
      <color theme="1"/>
      <name val=".VnTime"/>
      <family val="2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0.5"/>
      <name val="VNI-Times"/>
    </font>
    <font>
      <sz val="10.5"/>
      <name val="VNI-Times"/>
    </font>
    <font>
      <sz val="10"/>
      <name val="Times New Roman"/>
      <family val="1"/>
    </font>
    <font>
      <sz val="11"/>
      <color rgb="FFFF0000"/>
      <name val="Times New Roman"/>
      <family val="1"/>
    </font>
    <font>
      <sz val="11"/>
      <name val="VNI-Times"/>
    </font>
    <font>
      <sz val="11"/>
      <name val=".VnTime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VNI-Times"/>
    </font>
    <font>
      <sz val="13"/>
      <color theme="1"/>
      <name val=".VnTime"/>
      <family val="2"/>
    </font>
    <font>
      <sz val="13"/>
      <color rgb="FFFF0000"/>
      <name val="Times New Roman"/>
      <family val="1"/>
    </font>
    <font>
      <b/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0" fillId="0" borderId="0" xfId="0" applyAlignment="1">
      <alignment wrapText="1"/>
    </xf>
    <xf numFmtId="0" fontId="12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12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0" xfId="0" applyFill="1"/>
    <xf numFmtId="0" fontId="11" fillId="0" borderId="5" xfId="0" applyFont="1" applyBorder="1" applyAlignment="1">
      <alignment horizontal="justify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4" fillId="0" borderId="7" xfId="0" applyFont="1" applyBorder="1" applyAlignment="1">
      <alignment vertical="center"/>
    </xf>
    <xf numFmtId="0" fontId="21" fillId="0" borderId="0" xfId="0" applyFont="1" applyAlignment="1"/>
    <xf numFmtId="0" fontId="16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justify" vertical="center"/>
    </xf>
    <xf numFmtId="0" fontId="1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2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justify" vertical="center" wrapText="1"/>
    </xf>
    <xf numFmtId="0" fontId="0" fillId="0" borderId="5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 inden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ont="1"/>
    <xf numFmtId="0" fontId="0" fillId="3" borderId="0" xfId="0" applyFont="1" applyFill="1"/>
    <xf numFmtId="0" fontId="1" fillId="0" borderId="1" xfId="0" applyFont="1" applyBorder="1" applyAlignment="1">
      <alignment vertical="center" wrapText="1"/>
    </xf>
    <xf numFmtId="0" fontId="0" fillId="4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6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0" fontId="1" fillId="5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0" borderId="0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4" borderId="0" xfId="0" applyFill="1"/>
    <xf numFmtId="0" fontId="33" fillId="3" borderId="0" xfId="0" applyFont="1" applyFill="1"/>
    <xf numFmtId="0" fontId="34" fillId="0" borderId="0" xfId="0" applyFont="1"/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6" fillId="0" borderId="5" xfId="0" applyFont="1" applyBorder="1" applyAlignment="1">
      <alignment horizontal="justify" vertical="center"/>
    </xf>
    <xf numFmtId="0" fontId="0" fillId="0" borderId="5" xfId="0" applyFill="1" applyBorder="1" applyAlignment="1">
      <alignment vertical="center"/>
    </xf>
    <xf numFmtId="0" fontId="19" fillId="0" borderId="5" xfId="0" applyFont="1" applyBorder="1" applyAlignment="1">
      <alignment horizontal="justify" vertical="center" wrapText="1"/>
    </xf>
    <xf numFmtId="0" fontId="19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/>
    </xf>
    <xf numFmtId="0" fontId="37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8" fillId="0" borderId="8" xfId="0" applyFont="1" applyFill="1" applyBorder="1" applyAlignment="1">
      <alignment horizontal="center" vertical="center"/>
    </xf>
    <xf numFmtId="0" fontId="40" fillId="0" borderId="0" xfId="0" applyFont="1"/>
    <xf numFmtId="0" fontId="37" fillId="3" borderId="0" xfId="0" applyFont="1" applyFill="1"/>
    <xf numFmtId="0" fontId="3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D15" sqref="D15"/>
    </sheetView>
  </sheetViews>
  <sheetFormatPr defaultRowHeight="15" x14ac:dyDescent="0.25"/>
  <cols>
    <col min="1" max="1" width="12.7109375" customWidth="1"/>
    <col min="2" max="2" width="37" customWidth="1"/>
    <col min="3" max="3" width="13.42578125" customWidth="1"/>
    <col min="4" max="4" width="31" customWidth="1"/>
    <col min="8" max="8" width="13.85546875" customWidth="1"/>
    <col min="10" max="10" width="11.140625" customWidth="1"/>
    <col min="11" max="11" width="16.5703125" customWidth="1"/>
  </cols>
  <sheetData>
    <row r="1" spans="1:11" ht="30" customHeight="1" thickBot="1" x14ac:dyDescent="0.3">
      <c r="A1" s="164"/>
      <c r="B1" s="164"/>
      <c r="C1" s="164"/>
      <c r="D1" s="164"/>
      <c r="E1" s="164"/>
      <c r="F1" s="163" t="s">
        <v>340</v>
      </c>
      <c r="G1" s="163" t="s">
        <v>339</v>
      </c>
      <c r="H1" s="163" t="s">
        <v>338</v>
      </c>
      <c r="I1" s="163" t="s">
        <v>337</v>
      </c>
      <c r="J1" s="163" t="s">
        <v>336</v>
      </c>
      <c r="K1" s="163"/>
    </row>
    <row r="2" spans="1:11" ht="17.25" thickBot="1" x14ac:dyDescent="0.3">
      <c r="A2" s="1" t="s">
        <v>312</v>
      </c>
      <c r="B2" s="3" t="s">
        <v>67</v>
      </c>
      <c r="C2" s="2" t="s">
        <v>311</v>
      </c>
      <c r="D2" s="2"/>
      <c r="E2" s="2" t="s">
        <v>57</v>
      </c>
      <c r="F2">
        <v>60</v>
      </c>
      <c r="H2">
        <f t="shared" ref="H2:H8" si="0">F2+G2</f>
        <v>60</v>
      </c>
      <c r="I2">
        <v>1</v>
      </c>
      <c r="K2" s="184"/>
    </row>
    <row r="3" spans="1:11" ht="17.25" thickBot="1" x14ac:dyDescent="0.3">
      <c r="A3" s="4" t="s">
        <v>335</v>
      </c>
      <c r="B3" s="6" t="s">
        <v>68</v>
      </c>
      <c r="C3" s="5" t="s">
        <v>311</v>
      </c>
      <c r="D3" s="5"/>
      <c r="E3" s="2" t="s">
        <v>57</v>
      </c>
      <c r="F3">
        <v>60</v>
      </c>
      <c r="H3">
        <f t="shared" si="0"/>
        <v>60</v>
      </c>
      <c r="I3">
        <v>1</v>
      </c>
      <c r="K3" s="184"/>
    </row>
    <row r="4" spans="1:11" ht="17.25" thickBot="1" x14ac:dyDescent="0.3">
      <c r="A4" s="4" t="s">
        <v>326</v>
      </c>
      <c r="B4" s="6" t="s">
        <v>69</v>
      </c>
      <c r="C4" s="5" t="s">
        <v>311</v>
      </c>
      <c r="D4" s="5"/>
      <c r="E4" s="2" t="s">
        <v>57</v>
      </c>
      <c r="F4">
        <v>60</v>
      </c>
      <c r="H4">
        <f t="shared" si="0"/>
        <v>60</v>
      </c>
      <c r="I4">
        <v>1</v>
      </c>
      <c r="K4" s="184"/>
    </row>
    <row r="5" spans="1:11" ht="17.25" thickBot="1" x14ac:dyDescent="0.3">
      <c r="A5" s="141" t="s">
        <v>330</v>
      </c>
      <c r="B5" s="141" t="s">
        <v>329</v>
      </c>
      <c r="C5" s="103" t="s">
        <v>328</v>
      </c>
      <c r="D5" s="117"/>
      <c r="E5" s="2" t="s">
        <v>57</v>
      </c>
      <c r="F5">
        <v>30</v>
      </c>
      <c r="G5">
        <v>90</v>
      </c>
      <c r="H5">
        <f t="shared" si="0"/>
        <v>120</v>
      </c>
      <c r="I5">
        <v>1</v>
      </c>
      <c r="K5" s="12"/>
    </row>
    <row r="6" spans="1:11" ht="19.5" customHeight="1" thickBot="1" x14ac:dyDescent="0.3">
      <c r="A6" s="8" t="s">
        <v>377</v>
      </c>
      <c r="B6" s="30" t="s">
        <v>376</v>
      </c>
      <c r="C6" s="8" t="s">
        <v>262</v>
      </c>
      <c r="D6" s="8"/>
      <c r="E6" s="2" t="s">
        <v>57</v>
      </c>
      <c r="F6">
        <v>30</v>
      </c>
      <c r="H6">
        <f t="shared" si="0"/>
        <v>30</v>
      </c>
      <c r="I6">
        <v>1</v>
      </c>
    </row>
    <row r="7" spans="1:11" ht="19.5" customHeight="1" thickBot="1" x14ac:dyDescent="0.3">
      <c r="A7" s="102" t="s">
        <v>375</v>
      </c>
      <c r="B7" s="116" t="s">
        <v>374</v>
      </c>
      <c r="C7" s="103" t="s">
        <v>262</v>
      </c>
      <c r="D7" s="103"/>
      <c r="E7" s="2" t="s">
        <v>57</v>
      </c>
      <c r="F7">
        <v>30</v>
      </c>
      <c r="H7">
        <f t="shared" si="0"/>
        <v>30</v>
      </c>
      <c r="I7">
        <v>1</v>
      </c>
    </row>
    <row r="8" spans="1:11" ht="17.25" thickBot="1" x14ac:dyDescent="0.3">
      <c r="A8" s="30" t="s">
        <v>373</v>
      </c>
      <c r="B8" s="30" t="s">
        <v>372</v>
      </c>
      <c r="C8" s="8" t="s">
        <v>371</v>
      </c>
      <c r="D8" s="8"/>
      <c r="E8" s="2" t="s">
        <v>57</v>
      </c>
      <c r="F8">
        <v>15</v>
      </c>
      <c r="G8">
        <v>30</v>
      </c>
      <c r="H8">
        <f t="shared" si="0"/>
        <v>45</v>
      </c>
      <c r="I8">
        <v>1</v>
      </c>
    </row>
    <row r="9" spans="1:11" ht="31.5" customHeight="1" x14ac:dyDescent="0.7">
      <c r="A9" s="36"/>
      <c r="H9" s="172">
        <f>SUM(H6:H8)</f>
        <v>105</v>
      </c>
      <c r="J9" s="160"/>
      <c r="K9" s="160"/>
    </row>
    <row r="10" spans="1:11" ht="15.75" customHeight="1" x14ac:dyDescent="0.7">
      <c r="A10" s="36"/>
      <c r="J10" s="160"/>
      <c r="K10" s="160"/>
    </row>
    <row r="11" spans="1:11" ht="15" customHeight="1" x14ac:dyDescent="0.7">
      <c r="J11" s="160"/>
      <c r="K11" s="160"/>
    </row>
  </sheetData>
  <mergeCells count="1">
    <mergeCell ref="K2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6" workbookViewId="0">
      <selection activeCell="J25" sqref="J25:K27"/>
    </sheetView>
  </sheetViews>
  <sheetFormatPr defaultRowHeight="15" x14ac:dyDescent="0.25"/>
  <cols>
    <col min="1" max="1" width="12.7109375" customWidth="1"/>
    <col min="2" max="2" width="37" customWidth="1"/>
    <col min="3" max="3" width="10.85546875" customWidth="1"/>
    <col min="4" max="4" width="31" customWidth="1"/>
    <col min="8" max="8" width="13.85546875" customWidth="1"/>
    <col min="10" max="10" width="11.140625" customWidth="1"/>
    <col min="11" max="11" width="16.5703125" customWidth="1"/>
  </cols>
  <sheetData>
    <row r="1" spans="1:11" ht="30" customHeight="1" thickBot="1" x14ac:dyDescent="0.3">
      <c r="A1" s="164"/>
      <c r="B1" s="164"/>
      <c r="C1" s="164"/>
      <c r="D1" s="164"/>
      <c r="E1" s="164"/>
      <c r="F1" s="163" t="s">
        <v>340</v>
      </c>
      <c r="G1" s="163" t="s">
        <v>339</v>
      </c>
      <c r="H1" s="163" t="s">
        <v>338</v>
      </c>
      <c r="I1" s="163" t="s">
        <v>337</v>
      </c>
      <c r="J1" s="163" t="s">
        <v>336</v>
      </c>
      <c r="K1" s="163"/>
    </row>
    <row r="2" spans="1:11" ht="17.25" thickBot="1" x14ac:dyDescent="0.3">
      <c r="A2" s="156" t="s">
        <v>335</v>
      </c>
      <c r="B2" s="3" t="s">
        <v>68</v>
      </c>
      <c r="C2" s="2" t="s">
        <v>200</v>
      </c>
      <c r="D2" s="2"/>
      <c r="E2" s="2" t="s">
        <v>159</v>
      </c>
      <c r="F2">
        <v>60</v>
      </c>
      <c r="H2">
        <f>F2+G2</f>
        <v>60</v>
      </c>
      <c r="I2">
        <v>1</v>
      </c>
      <c r="J2">
        <f>H2*I2</f>
        <v>60</v>
      </c>
      <c r="K2" s="184"/>
    </row>
    <row r="3" spans="1:11" ht="17.25" thickBot="1" x14ac:dyDescent="0.3">
      <c r="A3" s="4" t="s">
        <v>335</v>
      </c>
      <c r="B3" s="6" t="s">
        <v>68</v>
      </c>
      <c r="C3" s="5" t="s">
        <v>200</v>
      </c>
      <c r="D3" s="5"/>
      <c r="E3" s="2" t="s">
        <v>165</v>
      </c>
      <c r="F3">
        <v>60</v>
      </c>
      <c r="H3">
        <f>F3+G3</f>
        <v>60</v>
      </c>
      <c r="I3">
        <v>1</v>
      </c>
      <c r="J3">
        <f>H3*I3</f>
        <v>60</v>
      </c>
      <c r="K3" s="184"/>
    </row>
    <row r="4" spans="1:11" ht="17.25" thickBot="1" x14ac:dyDescent="0.3">
      <c r="A4" s="4"/>
      <c r="B4" s="6"/>
      <c r="C4" s="5"/>
      <c r="D4" s="5"/>
      <c r="E4" s="2"/>
      <c r="J4" s="73">
        <f>SUM(J2:J3)</f>
        <v>120</v>
      </c>
      <c r="K4" s="184"/>
    </row>
    <row r="5" spans="1:11" ht="17.25" thickBot="1" x14ac:dyDescent="0.3">
      <c r="A5" s="142" t="s">
        <v>312</v>
      </c>
      <c r="B5" s="6" t="s">
        <v>67</v>
      </c>
      <c r="C5" s="5" t="s">
        <v>200</v>
      </c>
      <c r="D5" s="5"/>
      <c r="E5" s="2" t="s">
        <v>159</v>
      </c>
      <c r="F5">
        <v>60</v>
      </c>
      <c r="H5">
        <f>F5+G5</f>
        <v>60</v>
      </c>
      <c r="I5">
        <v>1</v>
      </c>
      <c r="J5">
        <f>H5*I5</f>
        <v>60</v>
      </c>
      <c r="K5" s="184"/>
    </row>
    <row r="6" spans="1:11" ht="17.25" thickBot="1" x14ac:dyDescent="0.3">
      <c r="A6" s="4" t="s">
        <v>312</v>
      </c>
      <c r="B6" s="6" t="s">
        <v>67</v>
      </c>
      <c r="C6" s="5" t="s">
        <v>200</v>
      </c>
      <c r="D6" s="5"/>
      <c r="E6" s="2" t="s">
        <v>165</v>
      </c>
      <c r="F6">
        <v>60</v>
      </c>
      <c r="H6">
        <f>F6+G6</f>
        <v>60</v>
      </c>
      <c r="I6">
        <v>1</v>
      </c>
      <c r="J6">
        <f>H6*I6</f>
        <v>60</v>
      </c>
      <c r="K6" s="12"/>
    </row>
    <row r="7" spans="1:11" ht="17.25" thickBot="1" x14ac:dyDescent="0.3">
      <c r="A7" s="4"/>
      <c r="B7" s="6"/>
      <c r="C7" s="5"/>
      <c r="D7" s="5"/>
      <c r="E7" s="2"/>
      <c r="J7" s="73">
        <f>SUM(J5:J6)</f>
        <v>120</v>
      </c>
      <c r="K7" s="12"/>
    </row>
    <row r="8" spans="1:11" ht="17.25" thickBot="1" x14ac:dyDescent="0.3">
      <c r="A8" s="142" t="s">
        <v>326</v>
      </c>
      <c r="B8" s="6" t="s">
        <v>69</v>
      </c>
      <c r="C8" s="5" t="s">
        <v>200</v>
      </c>
      <c r="D8" s="5"/>
      <c r="E8" s="2" t="s">
        <v>159</v>
      </c>
      <c r="F8">
        <v>60</v>
      </c>
      <c r="H8">
        <f>F8+G8</f>
        <v>60</v>
      </c>
      <c r="I8">
        <v>1</v>
      </c>
      <c r="J8">
        <f>H8*I8</f>
        <v>60</v>
      </c>
    </row>
    <row r="9" spans="1:11" ht="17.25" thickBot="1" x14ac:dyDescent="0.3">
      <c r="A9" s="4" t="s">
        <v>326</v>
      </c>
      <c r="B9" s="6" t="s">
        <v>69</v>
      </c>
      <c r="C9" s="5" t="s">
        <v>200</v>
      </c>
      <c r="D9" s="5"/>
      <c r="E9" s="2" t="s">
        <v>165</v>
      </c>
      <c r="F9">
        <v>60</v>
      </c>
      <c r="H9">
        <f>F9+G9</f>
        <v>60</v>
      </c>
      <c r="I9">
        <v>1</v>
      </c>
      <c r="J9">
        <f>H9*I9</f>
        <v>60</v>
      </c>
    </row>
    <row r="10" spans="1:11" ht="17.25" thickBot="1" x14ac:dyDescent="0.3">
      <c r="A10" s="4"/>
      <c r="B10" s="6"/>
      <c r="C10" s="5"/>
      <c r="D10" s="5"/>
      <c r="E10" s="2"/>
      <c r="J10" s="73">
        <f>SUM(J8:J9)</f>
        <v>120</v>
      </c>
    </row>
    <row r="11" spans="1:11" ht="17.25" thickBot="1" x14ac:dyDescent="0.3">
      <c r="A11" s="142" t="s">
        <v>330</v>
      </c>
      <c r="B11" s="20" t="s">
        <v>329</v>
      </c>
      <c r="C11" s="19" t="s">
        <v>331</v>
      </c>
      <c r="D11" s="5"/>
      <c r="E11" s="2" t="s">
        <v>159</v>
      </c>
      <c r="F11">
        <v>30</v>
      </c>
      <c r="G11">
        <v>90</v>
      </c>
      <c r="H11">
        <f>F11+G11</f>
        <v>120</v>
      </c>
      <c r="I11">
        <v>1</v>
      </c>
      <c r="J11">
        <f>H11*I11</f>
        <v>120</v>
      </c>
    </row>
    <row r="12" spans="1:11" ht="17.25" thickBot="1" x14ac:dyDescent="0.3">
      <c r="A12" s="4" t="s">
        <v>330</v>
      </c>
      <c r="B12" s="20" t="s">
        <v>329</v>
      </c>
      <c r="C12" s="19" t="s">
        <v>331</v>
      </c>
      <c r="D12" s="5"/>
      <c r="E12" s="2" t="s">
        <v>165</v>
      </c>
      <c r="F12">
        <v>30</v>
      </c>
      <c r="G12">
        <v>90</v>
      </c>
      <c r="H12">
        <f>F12+G12</f>
        <v>120</v>
      </c>
      <c r="I12">
        <v>1</v>
      </c>
      <c r="J12">
        <f>H12*I12</f>
        <v>120</v>
      </c>
    </row>
    <row r="13" spans="1:11" ht="17.25" thickBot="1" x14ac:dyDescent="0.3">
      <c r="A13" s="4"/>
      <c r="B13" s="20"/>
      <c r="C13" s="19"/>
      <c r="D13" s="5"/>
      <c r="E13" s="2"/>
      <c r="J13" s="73">
        <f>SUM(J11:J12)</f>
        <v>240</v>
      </c>
    </row>
    <row r="14" spans="1:11" ht="17.25" thickBot="1" x14ac:dyDescent="0.3">
      <c r="A14" s="156" t="s">
        <v>327</v>
      </c>
      <c r="B14" s="18" t="s">
        <v>4</v>
      </c>
      <c r="C14" s="17" t="s">
        <v>236</v>
      </c>
      <c r="D14" s="2"/>
      <c r="E14" s="2" t="s">
        <v>159</v>
      </c>
      <c r="G14">
        <v>30</v>
      </c>
      <c r="H14">
        <f>F14+G14</f>
        <v>30</v>
      </c>
      <c r="I14">
        <v>1</v>
      </c>
      <c r="J14">
        <f>H14*I14</f>
        <v>30</v>
      </c>
    </row>
    <row r="15" spans="1:11" ht="17.25" thickBot="1" x14ac:dyDescent="0.3">
      <c r="A15" s="4" t="s">
        <v>327</v>
      </c>
      <c r="B15" s="20" t="s">
        <v>4</v>
      </c>
      <c r="C15" s="19" t="s">
        <v>236</v>
      </c>
      <c r="D15" s="5"/>
      <c r="E15" s="2" t="s">
        <v>165</v>
      </c>
      <c r="G15">
        <v>30</v>
      </c>
      <c r="H15">
        <f>F15+G15</f>
        <v>30</v>
      </c>
      <c r="I15">
        <v>1</v>
      </c>
      <c r="J15">
        <f>H15*I15</f>
        <v>30</v>
      </c>
    </row>
    <row r="16" spans="1:11" ht="17.25" thickBot="1" x14ac:dyDescent="0.3">
      <c r="A16" s="4"/>
      <c r="B16" s="20"/>
      <c r="C16" s="19"/>
      <c r="D16" s="5"/>
      <c r="E16" s="2"/>
      <c r="J16" s="73">
        <f>SUM(J14:J15)</f>
        <v>60</v>
      </c>
    </row>
    <row r="17" spans="1:11" ht="17.25" thickBot="1" x14ac:dyDescent="0.3">
      <c r="A17" s="4" t="s">
        <v>355</v>
      </c>
      <c r="B17" s="20" t="s">
        <v>354</v>
      </c>
      <c r="C17" s="19" t="s">
        <v>198</v>
      </c>
      <c r="D17" s="5"/>
      <c r="E17" s="2" t="s">
        <v>159</v>
      </c>
      <c r="F17">
        <v>45</v>
      </c>
      <c r="H17">
        <f>F17+G17</f>
        <v>45</v>
      </c>
      <c r="I17">
        <v>1</v>
      </c>
      <c r="J17" s="73">
        <f>H17*I17</f>
        <v>45</v>
      </c>
    </row>
    <row r="18" spans="1:11" ht="17.25" thickBot="1" x14ac:dyDescent="0.3">
      <c r="A18" s="4" t="s">
        <v>353</v>
      </c>
      <c r="B18" s="20" t="s">
        <v>352</v>
      </c>
      <c r="C18" s="19" t="s">
        <v>198</v>
      </c>
      <c r="D18" s="5"/>
      <c r="E18" s="2" t="s">
        <v>165</v>
      </c>
      <c r="F18">
        <v>45</v>
      </c>
      <c r="H18">
        <f>F18+G18</f>
        <v>45</v>
      </c>
      <c r="I18">
        <v>1</v>
      </c>
      <c r="J18" s="73">
        <f>H18*I18</f>
        <v>45</v>
      </c>
    </row>
    <row r="19" spans="1:11" ht="17.25" thickBot="1" x14ac:dyDescent="0.3">
      <c r="A19" s="4"/>
      <c r="B19" s="20"/>
      <c r="C19" s="19"/>
      <c r="D19" s="5"/>
      <c r="E19" s="2"/>
    </row>
    <row r="20" spans="1:11" ht="17.25" thickBot="1" x14ac:dyDescent="0.3">
      <c r="A20" s="142" t="s">
        <v>365</v>
      </c>
      <c r="B20" s="20" t="s">
        <v>1</v>
      </c>
      <c r="C20" s="19" t="s">
        <v>16</v>
      </c>
      <c r="D20" s="5"/>
      <c r="E20" s="2" t="s">
        <v>159</v>
      </c>
      <c r="F20">
        <v>30</v>
      </c>
      <c r="H20">
        <f>F20+G20</f>
        <v>30</v>
      </c>
      <c r="I20">
        <v>1</v>
      </c>
      <c r="J20">
        <f>H20*I20</f>
        <v>30</v>
      </c>
    </row>
    <row r="21" spans="1:11" ht="17.25" thickBot="1" x14ac:dyDescent="0.3">
      <c r="A21" s="4" t="s">
        <v>365</v>
      </c>
      <c r="B21" s="20" t="s">
        <v>1</v>
      </c>
      <c r="C21" s="19" t="s">
        <v>16</v>
      </c>
      <c r="D21" s="5"/>
      <c r="E21" s="2" t="s">
        <v>165</v>
      </c>
      <c r="F21">
        <v>30</v>
      </c>
      <c r="H21">
        <f>F21+G21</f>
        <v>30</v>
      </c>
      <c r="I21">
        <v>1</v>
      </c>
      <c r="J21">
        <f>H21*I21</f>
        <v>30</v>
      </c>
    </row>
    <row r="22" spans="1:11" ht="17.25" thickBot="1" x14ac:dyDescent="0.3">
      <c r="A22" s="4"/>
      <c r="B22" s="20"/>
      <c r="C22" s="19"/>
      <c r="D22" s="5"/>
      <c r="E22" s="2"/>
      <c r="J22" s="73">
        <f>SUM(J20:J21)</f>
        <v>60</v>
      </c>
    </row>
    <row r="23" spans="1:11" ht="17.25" thickBot="1" x14ac:dyDescent="0.3">
      <c r="A23" s="142" t="s">
        <v>364</v>
      </c>
      <c r="B23" s="20" t="s">
        <v>72</v>
      </c>
      <c r="C23" s="19" t="s">
        <v>363</v>
      </c>
      <c r="D23" s="5"/>
      <c r="E23" s="2" t="s">
        <v>159</v>
      </c>
      <c r="F23">
        <v>15</v>
      </c>
      <c r="H23">
        <f>F23+G23</f>
        <v>15</v>
      </c>
      <c r="I23">
        <v>1</v>
      </c>
      <c r="J23" s="73">
        <f>H23*I23</f>
        <v>15</v>
      </c>
    </row>
    <row r="25" spans="1:11" x14ac:dyDescent="0.25">
      <c r="J25" s="185">
        <f>J23+J22+J18+J17+J16+J13+J10+J7+J4</f>
        <v>825</v>
      </c>
      <c r="K25" s="185"/>
    </row>
    <row r="26" spans="1:11" x14ac:dyDescent="0.25">
      <c r="J26" s="185"/>
      <c r="K26" s="185"/>
    </row>
    <row r="27" spans="1:11" x14ac:dyDescent="0.25">
      <c r="J27" s="185"/>
      <c r="K27" s="185"/>
    </row>
  </sheetData>
  <mergeCells count="2">
    <mergeCell ref="K2:K5"/>
    <mergeCell ref="J25:K2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H8" sqref="H8"/>
    </sheetView>
  </sheetViews>
  <sheetFormatPr defaultRowHeight="15" x14ac:dyDescent="0.25"/>
  <cols>
    <col min="1" max="1" width="12.7109375" customWidth="1"/>
    <col min="2" max="2" width="26" customWidth="1"/>
    <col min="3" max="3" width="10.85546875" customWidth="1"/>
    <col min="4" max="4" width="31" customWidth="1"/>
    <col min="8" max="8" width="13.85546875" customWidth="1"/>
    <col min="10" max="10" width="11.140625" customWidth="1"/>
    <col min="11" max="11" width="16.5703125" customWidth="1"/>
  </cols>
  <sheetData>
    <row r="1" spans="1:11" ht="30" customHeight="1" thickBot="1" x14ac:dyDescent="0.3">
      <c r="A1" s="164"/>
      <c r="B1" s="164"/>
      <c r="C1" s="164"/>
      <c r="D1" s="164"/>
      <c r="E1" s="164"/>
      <c r="F1" s="163" t="s">
        <v>340</v>
      </c>
      <c r="G1" s="163" t="s">
        <v>339</v>
      </c>
      <c r="H1" s="163" t="s">
        <v>338</v>
      </c>
      <c r="I1" s="163" t="s">
        <v>337</v>
      </c>
      <c r="J1" s="163" t="s">
        <v>336</v>
      </c>
      <c r="K1" s="163"/>
    </row>
    <row r="2" spans="1:11" ht="17.25" thickBot="1" x14ac:dyDescent="0.3">
      <c r="A2" s="1" t="s">
        <v>312</v>
      </c>
      <c r="B2" s="3" t="s">
        <v>67</v>
      </c>
      <c r="C2" s="2" t="s">
        <v>200</v>
      </c>
      <c r="D2" s="8"/>
      <c r="E2" s="8" t="s">
        <v>314</v>
      </c>
      <c r="F2">
        <v>60</v>
      </c>
      <c r="H2">
        <f>F2+G2</f>
        <v>60</v>
      </c>
      <c r="I2">
        <v>4</v>
      </c>
      <c r="J2">
        <f t="shared" ref="J2:J8" si="0">H2*I2</f>
        <v>240</v>
      </c>
      <c r="K2" s="184"/>
    </row>
    <row r="3" spans="1:11" ht="17.25" thickBot="1" x14ac:dyDescent="0.3">
      <c r="A3" s="4" t="s">
        <v>335</v>
      </c>
      <c r="B3" s="6" t="s">
        <v>68</v>
      </c>
      <c r="C3" s="5" t="s">
        <v>200</v>
      </c>
      <c r="D3" s="16"/>
      <c r="E3" s="8" t="s">
        <v>314</v>
      </c>
      <c r="F3">
        <v>60</v>
      </c>
      <c r="H3">
        <f>F3+G3</f>
        <v>60</v>
      </c>
      <c r="I3">
        <v>4</v>
      </c>
      <c r="J3">
        <f t="shared" si="0"/>
        <v>240</v>
      </c>
      <c r="K3" s="184"/>
    </row>
    <row r="4" spans="1:11" ht="17.25" thickBot="1" x14ac:dyDescent="0.3">
      <c r="A4" s="4" t="s">
        <v>326</v>
      </c>
      <c r="B4" s="6" t="s">
        <v>69</v>
      </c>
      <c r="C4" s="5" t="s">
        <v>200</v>
      </c>
      <c r="D4" s="5"/>
      <c r="E4" s="8" t="s">
        <v>314</v>
      </c>
      <c r="F4">
        <v>60</v>
      </c>
      <c r="H4">
        <f>F4+G4</f>
        <v>60</v>
      </c>
      <c r="I4">
        <v>4</v>
      </c>
      <c r="J4">
        <f t="shared" si="0"/>
        <v>240</v>
      </c>
      <c r="K4" s="184"/>
    </row>
    <row r="5" spans="1:11" ht="33" x14ac:dyDescent="0.25">
      <c r="A5" s="102" t="s">
        <v>330</v>
      </c>
      <c r="B5" s="116" t="s">
        <v>118</v>
      </c>
      <c r="C5" s="103" t="s">
        <v>331</v>
      </c>
      <c r="D5" s="103"/>
      <c r="E5" s="101" t="s">
        <v>314</v>
      </c>
      <c r="F5">
        <v>30</v>
      </c>
      <c r="G5">
        <v>90</v>
      </c>
      <c r="H5">
        <f>F5+G5</f>
        <v>120</v>
      </c>
      <c r="I5">
        <v>4</v>
      </c>
      <c r="J5">
        <f t="shared" si="0"/>
        <v>480</v>
      </c>
      <c r="K5" s="12"/>
    </row>
    <row r="6" spans="1:11" ht="16.5" x14ac:dyDescent="0.25">
      <c r="A6" s="8" t="s">
        <v>370</v>
      </c>
      <c r="B6" s="30" t="s">
        <v>369</v>
      </c>
      <c r="C6" s="8" t="s">
        <v>5</v>
      </c>
      <c r="D6" s="8"/>
      <c r="E6" s="8" t="s">
        <v>314</v>
      </c>
      <c r="G6">
        <v>60</v>
      </c>
      <c r="H6">
        <v>120</v>
      </c>
      <c r="I6">
        <v>4</v>
      </c>
      <c r="J6">
        <f t="shared" si="0"/>
        <v>480</v>
      </c>
    </row>
    <row r="7" spans="1:11" ht="16.5" x14ac:dyDescent="0.25">
      <c r="A7" s="8" t="s">
        <v>342</v>
      </c>
      <c r="B7" s="30" t="s">
        <v>368</v>
      </c>
      <c r="C7" s="8" t="s">
        <v>236</v>
      </c>
      <c r="D7" s="30"/>
      <c r="E7" s="8" t="s">
        <v>314</v>
      </c>
      <c r="G7">
        <v>30</v>
      </c>
      <c r="H7">
        <v>60</v>
      </c>
      <c r="I7">
        <v>4</v>
      </c>
      <c r="J7">
        <f t="shared" si="0"/>
        <v>240</v>
      </c>
    </row>
    <row r="8" spans="1:11" ht="16.5" x14ac:dyDescent="0.25">
      <c r="A8" s="8" t="s">
        <v>367</v>
      </c>
      <c r="B8" s="30" t="s">
        <v>124</v>
      </c>
      <c r="C8" s="8" t="s">
        <v>198</v>
      </c>
      <c r="D8" s="30"/>
      <c r="E8" s="8" t="s">
        <v>314</v>
      </c>
      <c r="F8">
        <v>45</v>
      </c>
      <c r="H8">
        <f>F8+G8</f>
        <v>45</v>
      </c>
      <c r="I8">
        <v>4</v>
      </c>
      <c r="J8">
        <f t="shared" si="0"/>
        <v>180</v>
      </c>
    </row>
    <row r="9" spans="1:11" ht="18.75" x14ac:dyDescent="0.3">
      <c r="J9" s="171">
        <f>J6+J8</f>
        <v>660</v>
      </c>
    </row>
    <row r="10" spans="1:11" x14ac:dyDescent="0.25">
      <c r="A10" s="186">
        <f>J9</f>
        <v>660</v>
      </c>
      <c r="B10" s="186"/>
      <c r="C10" s="186"/>
      <c r="D10" s="186"/>
      <c r="E10" s="186"/>
      <c r="J10" s="185"/>
      <c r="K10" s="185"/>
    </row>
    <row r="11" spans="1:11" x14ac:dyDescent="0.25">
      <c r="A11" s="186"/>
      <c r="B11" s="186"/>
      <c r="C11" s="186"/>
      <c r="D11" s="186"/>
      <c r="E11" s="186"/>
      <c r="J11" s="185"/>
      <c r="K11" s="185"/>
    </row>
    <row r="12" spans="1:11" x14ac:dyDescent="0.25">
      <c r="J12" s="185"/>
      <c r="K12" s="185"/>
    </row>
  </sheetData>
  <mergeCells count="3">
    <mergeCell ref="K2:K4"/>
    <mergeCell ref="J10:K12"/>
    <mergeCell ref="A10:E1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22" workbookViewId="0">
      <selection activeCell="H9" sqref="H9"/>
    </sheetView>
  </sheetViews>
  <sheetFormatPr defaultRowHeight="15" x14ac:dyDescent="0.25"/>
  <cols>
    <col min="1" max="1" width="12.7109375" customWidth="1"/>
    <col min="2" max="2" width="37" customWidth="1"/>
    <col min="3" max="3" width="10.85546875" customWidth="1"/>
    <col min="4" max="4" width="31" customWidth="1"/>
    <col min="8" max="8" width="13.85546875" customWidth="1"/>
    <col min="10" max="10" width="11.140625" customWidth="1"/>
    <col min="11" max="11" width="16.5703125" customWidth="1"/>
  </cols>
  <sheetData>
    <row r="1" spans="1:11" ht="30" customHeight="1" thickBot="1" x14ac:dyDescent="0.3">
      <c r="A1" s="164"/>
      <c r="B1" s="164"/>
      <c r="C1" s="164"/>
      <c r="D1" s="164"/>
      <c r="E1" s="164"/>
      <c r="F1" s="163" t="s">
        <v>340</v>
      </c>
      <c r="G1" s="163" t="s">
        <v>339</v>
      </c>
      <c r="H1" s="163" t="s">
        <v>338</v>
      </c>
      <c r="I1" s="163" t="s">
        <v>337</v>
      </c>
      <c r="J1" s="163" t="s">
        <v>336</v>
      </c>
      <c r="K1" s="163"/>
    </row>
    <row r="2" spans="1:11" ht="17.25" thickBot="1" x14ac:dyDescent="0.3">
      <c r="A2" s="1" t="s">
        <v>350</v>
      </c>
      <c r="B2" s="3" t="s">
        <v>349</v>
      </c>
      <c r="C2" s="2" t="s">
        <v>5</v>
      </c>
      <c r="D2" s="3" t="s">
        <v>366</v>
      </c>
      <c r="E2" s="2" t="s">
        <v>317</v>
      </c>
      <c r="G2">
        <v>60</v>
      </c>
      <c r="H2">
        <v>120</v>
      </c>
      <c r="I2">
        <v>1</v>
      </c>
      <c r="J2" s="157">
        <f>H2*I2</f>
        <v>120</v>
      </c>
      <c r="K2" s="13"/>
    </row>
    <row r="3" spans="1:11" ht="17.25" thickBot="1" x14ac:dyDescent="0.3">
      <c r="A3" s="5" t="s">
        <v>350</v>
      </c>
      <c r="B3" s="87" t="s">
        <v>349</v>
      </c>
      <c r="C3" s="5" t="s">
        <v>5</v>
      </c>
      <c r="D3" s="6" t="s">
        <v>366</v>
      </c>
      <c r="E3" s="5" t="s">
        <v>36</v>
      </c>
      <c r="G3">
        <v>60</v>
      </c>
      <c r="H3">
        <v>120</v>
      </c>
      <c r="I3">
        <v>1</v>
      </c>
      <c r="J3" s="157">
        <f>H3*I3</f>
        <v>120</v>
      </c>
      <c r="K3" s="13"/>
    </row>
    <row r="4" spans="1:11" ht="17.25" thickBot="1" x14ac:dyDescent="0.3">
      <c r="A4" s="5" t="s">
        <v>350</v>
      </c>
      <c r="B4" s="87" t="s">
        <v>349</v>
      </c>
      <c r="C4" s="5" t="s">
        <v>5</v>
      </c>
      <c r="D4" s="5"/>
      <c r="E4" s="5" t="s">
        <v>33</v>
      </c>
      <c r="G4">
        <v>60</v>
      </c>
      <c r="H4">
        <v>120</v>
      </c>
      <c r="I4">
        <v>2</v>
      </c>
      <c r="J4" s="157">
        <f>H4*I4</f>
        <v>240</v>
      </c>
      <c r="K4" s="13"/>
    </row>
    <row r="5" spans="1:11" ht="17.25" thickBot="1" x14ac:dyDescent="0.3">
      <c r="A5" s="5"/>
      <c r="B5" s="87"/>
      <c r="C5" s="5"/>
      <c r="D5" s="5"/>
      <c r="E5" s="5"/>
      <c r="J5" s="167">
        <f>SUM(J2:J4)</f>
        <v>480</v>
      </c>
      <c r="K5" s="12"/>
    </row>
    <row r="6" spans="1:11" ht="17.25" thickBot="1" x14ac:dyDescent="0.3">
      <c r="A6" s="5" t="s">
        <v>335</v>
      </c>
      <c r="B6" s="6" t="s">
        <v>68</v>
      </c>
      <c r="C6" s="5" t="s">
        <v>200</v>
      </c>
      <c r="D6" s="5"/>
      <c r="E6" s="5" t="s">
        <v>317</v>
      </c>
      <c r="F6">
        <v>60</v>
      </c>
      <c r="H6">
        <f>F6+G6</f>
        <v>60</v>
      </c>
      <c r="I6">
        <v>1</v>
      </c>
      <c r="J6" s="157">
        <f>H6*I6</f>
        <v>60</v>
      </c>
      <c r="K6" s="12"/>
    </row>
    <row r="7" spans="1:11" ht="17.25" thickBot="1" x14ac:dyDescent="0.3">
      <c r="A7" s="5" t="s">
        <v>335</v>
      </c>
      <c r="B7" s="6" t="s">
        <v>68</v>
      </c>
      <c r="C7" s="5" t="s">
        <v>200</v>
      </c>
      <c r="D7" s="6"/>
      <c r="E7" s="5" t="s">
        <v>36</v>
      </c>
      <c r="F7">
        <v>60</v>
      </c>
      <c r="H7">
        <f>F7+G7</f>
        <v>60</v>
      </c>
      <c r="I7">
        <v>1</v>
      </c>
      <c r="J7" s="157">
        <f>H7*I7</f>
        <v>60</v>
      </c>
    </row>
    <row r="8" spans="1:11" ht="17.25" thickBot="1" x14ac:dyDescent="0.3">
      <c r="A8" s="5" t="s">
        <v>335</v>
      </c>
      <c r="B8" s="6" t="s">
        <v>68</v>
      </c>
      <c r="C8" s="5" t="s">
        <v>200</v>
      </c>
      <c r="D8" s="5"/>
      <c r="E8" s="5" t="s">
        <v>33</v>
      </c>
      <c r="F8">
        <v>60</v>
      </c>
      <c r="H8">
        <f>F8+G8</f>
        <v>60</v>
      </c>
      <c r="I8">
        <v>2</v>
      </c>
      <c r="J8" s="157">
        <f>H8*I8</f>
        <v>120</v>
      </c>
    </row>
    <row r="9" spans="1:11" ht="17.25" thickBot="1" x14ac:dyDescent="0.3">
      <c r="A9" s="5"/>
      <c r="B9" s="6"/>
      <c r="C9" s="5"/>
      <c r="D9" s="5"/>
      <c r="E9" s="5"/>
      <c r="J9" s="167">
        <f>SUM(J6:J8)</f>
        <v>240</v>
      </c>
    </row>
    <row r="10" spans="1:11" ht="17.25" thickBot="1" x14ac:dyDescent="0.3">
      <c r="A10" s="5" t="s">
        <v>312</v>
      </c>
      <c r="B10" s="6" t="s">
        <v>67</v>
      </c>
      <c r="C10" s="5" t="s">
        <v>200</v>
      </c>
      <c r="D10" s="5"/>
      <c r="E10" s="5" t="s">
        <v>317</v>
      </c>
      <c r="F10">
        <v>60</v>
      </c>
      <c r="H10">
        <f>F10+G10</f>
        <v>60</v>
      </c>
      <c r="I10">
        <v>1</v>
      </c>
      <c r="J10" s="157">
        <f>H10*I10</f>
        <v>60</v>
      </c>
    </row>
    <row r="11" spans="1:11" ht="17.25" thickBot="1" x14ac:dyDescent="0.3">
      <c r="A11" s="5" t="s">
        <v>312</v>
      </c>
      <c r="B11" s="6" t="s">
        <v>67</v>
      </c>
      <c r="C11" s="5" t="s">
        <v>200</v>
      </c>
      <c r="D11" s="6"/>
      <c r="E11" s="5" t="s">
        <v>36</v>
      </c>
      <c r="F11">
        <v>60</v>
      </c>
      <c r="H11">
        <f>F11+G11</f>
        <v>60</v>
      </c>
      <c r="I11">
        <v>1</v>
      </c>
      <c r="J11" s="157">
        <f>H11*I11</f>
        <v>60</v>
      </c>
    </row>
    <row r="12" spans="1:11" ht="17.25" thickBot="1" x14ac:dyDescent="0.3">
      <c r="A12" s="1" t="s">
        <v>312</v>
      </c>
      <c r="B12" s="3" t="s">
        <v>67</v>
      </c>
      <c r="C12" s="2" t="s">
        <v>200</v>
      </c>
      <c r="D12" s="2"/>
      <c r="E12" s="2" t="s">
        <v>33</v>
      </c>
      <c r="F12">
        <v>60</v>
      </c>
      <c r="H12">
        <f>F12+G12</f>
        <v>60</v>
      </c>
      <c r="I12">
        <v>2</v>
      </c>
      <c r="J12" s="157">
        <f>H12*I12</f>
        <v>120</v>
      </c>
    </row>
    <row r="13" spans="1:11" ht="17.25" thickBot="1" x14ac:dyDescent="0.3">
      <c r="A13" s="4"/>
      <c r="B13" s="6"/>
      <c r="C13" s="5"/>
      <c r="D13" s="5"/>
      <c r="E13" s="2"/>
      <c r="J13" s="167">
        <f>SUM(J10:J12)</f>
        <v>240</v>
      </c>
    </row>
    <row r="14" spans="1:11" ht="17.25" thickBot="1" x14ac:dyDescent="0.3">
      <c r="A14" s="4" t="s">
        <v>326</v>
      </c>
      <c r="B14" s="6" t="s">
        <v>69</v>
      </c>
      <c r="C14" s="5" t="s">
        <v>200</v>
      </c>
      <c r="D14" s="5"/>
      <c r="E14" s="2" t="s">
        <v>317</v>
      </c>
      <c r="F14">
        <v>60</v>
      </c>
      <c r="H14">
        <f>F14+G14</f>
        <v>60</v>
      </c>
      <c r="I14">
        <v>1</v>
      </c>
      <c r="J14" s="157">
        <f>H14*I14</f>
        <v>60</v>
      </c>
    </row>
    <row r="15" spans="1:11" ht="17.25" thickBot="1" x14ac:dyDescent="0.3">
      <c r="A15" s="4" t="s">
        <v>326</v>
      </c>
      <c r="B15" s="6" t="s">
        <v>69</v>
      </c>
      <c r="C15" s="5" t="s">
        <v>200</v>
      </c>
      <c r="D15" s="6"/>
      <c r="E15" s="2" t="s">
        <v>36</v>
      </c>
      <c r="F15">
        <v>60</v>
      </c>
      <c r="H15">
        <f>F15+G15</f>
        <v>60</v>
      </c>
      <c r="I15">
        <v>1</v>
      </c>
      <c r="J15" s="157">
        <f>H15*I15</f>
        <v>60</v>
      </c>
    </row>
    <row r="16" spans="1:11" ht="17.25" thickBot="1" x14ac:dyDescent="0.3">
      <c r="A16" s="4" t="s">
        <v>326</v>
      </c>
      <c r="B16" s="6" t="s">
        <v>69</v>
      </c>
      <c r="C16" s="5" t="s">
        <v>200</v>
      </c>
      <c r="D16" s="5"/>
      <c r="E16" s="2" t="s">
        <v>33</v>
      </c>
      <c r="F16">
        <v>60</v>
      </c>
      <c r="H16">
        <f>F16+G16</f>
        <v>60</v>
      </c>
      <c r="I16">
        <v>2</v>
      </c>
      <c r="J16" s="157">
        <f>H16*I16</f>
        <v>120</v>
      </c>
    </row>
    <row r="17" spans="1:10" ht="17.25" thickBot="1" x14ac:dyDescent="0.3">
      <c r="A17" s="4"/>
      <c r="B17" s="6"/>
      <c r="C17" s="5"/>
      <c r="D17" s="5"/>
      <c r="E17" s="2"/>
      <c r="J17" s="167">
        <f>SUM(J14:J16)</f>
        <v>240</v>
      </c>
    </row>
    <row r="18" spans="1:10" ht="17.25" thickBot="1" x14ac:dyDescent="0.3">
      <c r="A18" s="4" t="s">
        <v>330</v>
      </c>
      <c r="B18" s="6" t="s">
        <v>118</v>
      </c>
      <c r="C18" s="5" t="s">
        <v>331</v>
      </c>
      <c r="D18" s="5"/>
      <c r="E18" s="2" t="s">
        <v>317</v>
      </c>
      <c r="F18">
        <v>30</v>
      </c>
      <c r="G18">
        <v>90</v>
      </c>
      <c r="H18">
        <f>F18+G18</f>
        <v>120</v>
      </c>
      <c r="I18">
        <v>1</v>
      </c>
      <c r="J18" s="157">
        <f>H18*I18</f>
        <v>120</v>
      </c>
    </row>
    <row r="19" spans="1:10" ht="17.25" thickBot="1" x14ac:dyDescent="0.3">
      <c r="A19" s="4" t="s">
        <v>330</v>
      </c>
      <c r="B19" s="6" t="s">
        <v>118</v>
      </c>
      <c r="C19" s="5" t="s">
        <v>331</v>
      </c>
      <c r="D19" s="6"/>
      <c r="E19" s="2" t="s">
        <v>36</v>
      </c>
      <c r="F19">
        <v>30</v>
      </c>
      <c r="G19">
        <v>90</v>
      </c>
      <c r="H19">
        <f>F19+G19</f>
        <v>120</v>
      </c>
      <c r="I19">
        <v>1</v>
      </c>
      <c r="J19" s="157">
        <f>H19*I19</f>
        <v>120</v>
      </c>
    </row>
    <row r="20" spans="1:10" ht="17.25" thickBot="1" x14ac:dyDescent="0.3">
      <c r="A20" s="4" t="s">
        <v>330</v>
      </c>
      <c r="B20" s="6" t="s">
        <v>118</v>
      </c>
      <c r="C20" s="5" t="s">
        <v>331</v>
      </c>
      <c r="D20" s="5"/>
      <c r="E20" s="2" t="s">
        <v>33</v>
      </c>
      <c r="F20">
        <v>30</v>
      </c>
      <c r="G20">
        <v>90</v>
      </c>
      <c r="H20">
        <f>F20+G20</f>
        <v>120</v>
      </c>
      <c r="I20">
        <v>2</v>
      </c>
      <c r="J20" s="157">
        <f>H20*I20</f>
        <v>240</v>
      </c>
    </row>
    <row r="21" spans="1:10" ht="17.25" thickBot="1" x14ac:dyDescent="0.3">
      <c r="A21" s="4"/>
      <c r="B21" s="6"/>
      <c r="C21" s="5"/>
      <c r="D21" s="5"/>
      <c r="E21" s="2"/>
      <c r="J21" s="167">
        <f>SUM(J18:J20)</f>
        <v>480</v>
      </c>
    </row>
    <row r="22" spans="1:10" ht="17.25" thickBot="1" x14ac:dyDescent="0.3">
      <c r="A22" s="4" t="s">
        <v>327</v>
      </c>
      <c r="B22" s="6" t="s">
        <v>117</v>
      </c>
      <c r="C22" s="5" t="s">
        <v>236</v>
      </c>
      <c r="D22" s="5"/>
      <c r="E22" s="2" t="s">
        <v>317</v>
      </c>
      <c r="G22">
        <v>30</v>
      </c>
      <c r="H22">
        <f>F22+G22</f>
        <v>30</v>
      </c>
      <c r="I22">
        <v>1</v>
      </c>
      <c r="J22" s="157">
        <f>H22*I22</f>
        <v>30</v>
      </c>
    </row>
    <row r="23" spans="1:10" ht="17.25" thickBot="1" x14ac:dyDescent="0.3">
      <c r="A23" s="1" t="s">
        <v>327</v>
      </c>
      <c r="B23" s="3" t="s">
        <v>117</v>
      </c>
      <c r="C23" s="2" t="s">
        <v>236</v>
      </c>
      <c r="D23" s="3"/>
      <c r="E23" s="2" t="s">
        <v>36</v>
      </c>
      <c r="G23">
        <v>30</v>
      </c>
      <c r="H23">
        <f>F23+G23</f>
        <v>30</v>
      </c>
      <c r="I23">
        <v>1</v>
      </c>
      <c r="J23" s="157">
        <f>H23*I23</f>
        <v>30</v>
      </c>
    </row>
    <row r="24" spans="1:10" ht="17.25" thickBot="1" x14ac:dyDescent="0.3">
      <c r="A24" s="4" t="s">
        <v>327</v>
      </c>
      <c r="B24" s="6" t="s">
        <v>117</v>
      </c>
      <c r="C24" s="5" t="s">
        <v>236</v>
      </c>
      <c r="D24" s="5"/>
      <c r="E24" s="2" t="s">
        <v>33</v>
      </c>
      <c r="G24">
        <v>30</v>
      </c>
      <c r="H24">
        <f>F24+G24</f>
        <v>30</v>
      </c>
      <c r="I24">
        <v>2</v>
      </c>
      <c r="J24" s="157">
        <f>H24*I24</f>
        <v>60</v>
      </c>
    </row>
    <row r="25" spans="1:10" ht="17.25" thickBot="1" x14ac:dyDescent="0.3">
      <c r="A25" s="4"/>
      <c r="B25" s="6"/>
      <c r="C25" s="5"/>
      <c r="D25" s="5"/>
      <c r="E25" s="2"/>
      <c r="J25" s="167">
        <f>SUM(J22:J24)</f>
        <v>120</v>
      </c>
    </row>
    <row r="26" spans="1:10" ht="17.25" thickBot="1" x14ac:dyDescent="0.3">
      <c r="A26" s="4" t="s">
        <v>365</v>
      </c>
      <c r="B26" s="6" t="s">
        <v>1</v>
      </c>
      <c r="C26" s="5" t="s">
        <v>16</v>
      </c>
      <c r="D26" s="5"/>
      <c r="E26" s="2" t="s">
        <v>317</v>
      </c>
      <c r="F26">
        <v>30</v>
      </c>
      <c r="H26">
        <f>F26+G26</f>
        <v>30</v>
      </c>
      <c r="I26">
        <v>1</v>
      </c>
      <c r="J26" s="157">
        <f>H26*I26</f>
        <v>30</v>
      </c>
    </row>
    <row r="27" spans="1:10" ht="17.25" thickBot="1" x14ac:dyDescent="0.3">
      <c r="A27" s="4" t="s">
        <v>365</v>
      </c>
      <c r="B27" s="6" t="s">
        <v>1</v>
      </c>
      <c r="C27" s="5" t="s">
        <v>16</v>
      </c>
      <c r="D27" s="6"/>
      <c r="E27" s="2" t="s">
        <v>36</v>
      </c>
      <c r="F27">
        <v>30</v>
      </c>
      <c r="H27">
        <f>F27+G27</f>
        <v>30</v>
      </c>
      <c r="I27">
        <v>1</v>
      </c>
      <c r="J27" s="157">
        <f>H27*I27</f>
        <v>30</v>
      </c>
    </row>
    <row r="28" spans="1:10" ht="17.25" thickBot="1" x14ac:dyDescent="0.3">
      <c r="A28" s="4" t="s">
        <v>365</v>
      </c>
      <c r="B28" s="6" t="s">
        <v>1</v>
      </c>
      <c r="C28" s="5" t="s">
        <v>16</v>
      </c>
      <c r="D28" s="5"/>
      <c r="E28" s="2" t="s">
        <v>33</v>
      </c>
      <c r="F28">
        <v>30</v>
      </c>
      <c r="H28">
        <f>F28+G28</f>
        <v>30</v>
      </c>
      <c r="I28">
        <v>2</v>
      </c>
      <c r="J28" s="157">
        <f>H28*I28</f>
        <v>60</v>
      </c>
    </row>
    <row r="29" spans="1:10" ht="17.25" thickBot="1" x14ac:dyDescent="0.3">
      <c r="A29" s="4"/>
      <c r="B29" s="6"/>
      <c r="C29" s="5"/>
      <c r="D29" s="5"/>
      <c r="E29" s="2"/>
      <c r="J29" s="167">
        <f>SUM(J26:J28)</f>
        <v>120</v>
      </c>
    </row>
    <row r="30" spans="1:10" ht="17.25" thickBot="1" x14ac:dyDescent="0.3">
      <c r="A30" s="4" t="s">
        <v>364</v>
      </c>
      <c r="B30" s="6" t="s">
        <v>72</v>
      </c>
      <c r="C30" s="5" t="s">
        <v>363</v>
      </c>
      <c r="D30" s="5"/>
      <c r="E30" s="2" t="s">
        <v>317</v>
      </c>
      <c r="F30">
        <v>15</v>
      </c>
      <c r="H30">
        <f>F30+G30</f>
        <v>15</v>
      </c>
      <c r="I30">
        <v>1</v>
      </c>
      <c r="J30" s="157">
        <f>H30*I30</f>
        <v>15</v>
      </c>
    </row>
    <row r="31" spans="1:10" ht="17.25" thickBot="1" x14ac:dyDescent="0.3">
      <c r="A31" s="4" t="s">
        <v>364</v>
      </c>
      <c r="B31" s="6" t="s">
        <v>72</v>
      </c>
      <c r="C31" s="5" t="s">
        <v>363</v>
      </c>
      <c r="D31" s="6"/>
      <c r="E31" s="2" t="s">
        <v>36</v>
      </c>
      <c r="F31">
        <v>15</v>
      </c>
      <c r="H31">
        <f>F31+G31</f>
        <v>15</v>
      </c>
      <c r="I31">
        <v>1</v>
      </c>
      <c r="J31" s="157">
        <f>H31*I31</f>
        <v>15</v>
      </c>
    </row>
    <row r="32" spans="1:10" ht="17.25" thickBot="1" x14ac:dyDescent="0.3">
      <c r="A32" s="1" t="s">
        <v>364</v>
      </c>
      <c r="B32" s="3" t="s">
        <v>72</v>
      </c>
      <c r="C32" s="2" t="s">
        <v>363</v>
      </c>
      <c r="D32" s="2"/>
      <c r="E32" s="2" t="s">
        <v>33</v>
      </c>
      <c r="F32">
        <v>15</v>
      </c>
      <c r="H32">
        <f>F32+G32</f>
        <v>15</v>
      </c>
      <c r="I32">
        <v>2</v>
      </c>
      <c r="J32" s="157">
        <f>H32*I32</f>
        <v>30</v>
      </c>
    </row>
    <row r="33" spans="1:11" s="10" customFormat="1" ht="16.5" x14ac:dyDescent="0.25">
      <c r="A33" s="11"/>
      <c r="B33" s="36"/>
      <c r="C33" s="11"/>
      <c r="D33" s="11"/>
      <c r="E33" s="11"/>
      <c r="J33" s="167">
        <f>SUM(J30:J32)</f>
        <v>60</v>
      </c>
    </row>
    <row r="34" spans="1:11" s="10" customFormat="1" ht="16.5" x14ac:dyDescent="0.25">
      <c r="A34" s="11"/>
      <c r="B34" s="36"/>
      <c r="C34" s="11"/>
      <c r="D34" s="11"/>
      <c r="E34" s="11"/>
      <c r="J34" s="187">
        <f>J33+J29+J25+J21+J17+J13+J9+J5</f>
        <v>1980</v>
      </c>
      <c r="K34" s="187"/>
    </row>
    <row r="35" spans="1:11" s="10" customFormat="1" ht="16.5" x14ac:dyDescent="0.25">
      <c r="A35" s="11"/>
      <c r="B35" s="36"/>
      <c r="C35" s="11"/>
      <c r="D35" s="36"/>
      <c r="E35" s="11"/>
      <c r="J35" s="187"/>
      <c r="K35" s="187"/>
    </row>
    <row r="36" spans="1:11" s="10" customFormat="1" ht="16.5" x14ac:dyDescent="0.25">
      <c r="A36" s="11"/>
      <c r="B36" s="36"/>
      <c r="C36" s="11"/>
      <c r="D36" s="36"/>
      <c r="E36" s="11"/>
      <c r="J36" s="187"/>
      <c r="K36" s="187"/>
    </row>
    <row r="37" spans="1:11" s="10" customFormat="1" ht="16.5" x14ac:dyDescent="0.25">
      <c r="A37" s="38"/>
      <c r="B37" s="37"/>
      <c r="C37" s="38"/>
      <c r="D37" s="38"/>
      <c r="E37" s="38"/>
      <c r="J37" s="157"/>
    </row>
    <row r="38" spans="1:11" s="10" customFormat="1" ht="16.5" x14ac:dyDescent="0.25">
      <c r="A38" s="11"/>
      <c r="B38" s="36"/>
      <c r="C38" s="11"/>
      <c r="D38" s="11"/>
      <c r="E38" s="11"/>
      <c r="J38" s="157"/>
    </row>
    <row r="39" spans="1:11" s="10" customFormat="1" ht="16.5" x14ac:dyDescent="0.25">
      <c r="A39" s="11"/>
      <c r="B39" s="36"/>
      <c r="C39" s="11"/>
      <c r="D39" s="11"/>
      <c r="E39" s="11"/>
      <c r="J39" s="157"/>
    </row>
    <row r="40" spans="1:11" s="10" customFormat="1" ht="16.5" x14ac:dyDescent="0.25">
      <c r="A40" s="11"/>
      <c r="B40" s="36"/>
      <c r="C40" s="11"/>
      <c r="D40" s="11"/>
      <c r="E40" s="11"/>
      <c r="J40" s="157"/>
    </row>
    <row r="41" spans="1:11" s="10" customFormat="1" ht="16.5" x14ac:dyDescent="0.25">
      <c r="A41" s="11"/>
      <c r="B41" s="36"/>
      <c r="C41" s="11"/>
      <c r="D41" s="36"/>
      <c r="E41" s="11"/>
      <c r="J41" s="157"/>
    </row>
    <row r="42" spans="1:11" s="10" customFormat="1" ht="16.5" x14ac:dyDescent="0.25">
      <c r="A42" s="11"/>
      <c r="B42" s="36"/>
      <c r="C42" s="11"/>
      <c r="D42" s="36"/>
      <c r="E42" s="11"/>
      <c r="J42" s="157"/>
    </row>
    <row r="43" spans="1:11" s="10" customFormat="1" ht="16.5" x14ac:dyDescent="0.25">
      <c r="A43" s="38"/>
      <c r="B43" s="37"/>
      <c r="C43" s="38"/>
      <c r="D43" s="38"/>
      <c r="E43" s="38"/>
      <c r="J43" s="157"/>
    </row>
    <row r="44" spans="1:11" s="10" customFormat="1" ht="16.5" x14ac:dyDescent="0.25">
      <c r="A44" s="11"/>
      <c r="B44" s="36"/>
      <c r="C44" s="11"/>
      <c r="D44" s="11"/>
      <c r="E44" s="11"/>
      <c r="J44" s="157"/>
    </row>
    <row r="45" spans="1:11" x14ac:dyDescent="0.25">
      <c r="J45" s="170"/>
    </row>
    <row r="46" spans="1:11" x14ac:dyDescent="0.25">
      <c r="J46" s="185"/>
      <c r="K46" s="185"/>
    </row>
    <row r="47" spans="1:11" x14ac:dyDescent="0.25">
      <c r="J47" s="185"/>
      <c r="K47" s="185"/>
    </row>
    <row r="48" spans="1:11" x14ac:dyDescent="0.25">
      <c r="J48" s="185"/>
      <c r="K48" s="185"/>
    </row>
  </sheetData>
  <mergeCells count="2">
    <mergeCell ref="J46:K48"/>
    <mergeCell ref="J34:K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K7" sqref="K7"/>
    </sheetView>
  </sheetViews>
  <sheetFormatPr defaultRowHeight="15" x14ac:dyDescent="0.25"/>
  <cols>
    <col min="1" max="1" width="12.7109375" style="154" customWidth="1"/>
    <col min="2" max="2" width="37" style="154" customWidth="1"/>
    <col min="3" max="3" width="10.85546875" style="154" customWidth="1"/>
    <col min="4" max="4" width="31" style="154" customWidth="1"/>
    <col min="5" max="7" width="9.140625" style="154"/>
    <col min="8" max="8" width="13.85546875" style="154" customWidth="1"/>
    <col min="9" max="9" width="9.140625" style="154"/>
    <col min="10" max="10" width="11.140625" style="154" customWidth="1"/>
    <col min="11" max="11" width="16.5703125" style="154" customWidth="1"/>
    <col min="12" max="16384" width="9.140625" style="154"/>
  </cols>
  <sheetData>
    <row r="1" spans="1:11" ht="30" customHeight="1" x14ac:dyDescent="0.25">
      <c r="A1" s="164"/>
      <c r="B1" s="164"/>
      <c r="C1" s="164"/>
      <c r="D1" s="164"/>
      <c r="E1" s="164"/>
      <c r="F1" s="163" t="s">
        <v>340</v>
      </c>
      <c r="G1" s="163" t="s">
        <v>339</v>
      </c>
      <c r="H1" s="163" t="s">
        <v>338</v>
      </c>
      <c r="I1" s="163" t="s">
        <v>337</v>
      </c>
      <c r="J1" s="163" t="s">
        <v>336</v>
      </c>
      <c r="K1" s="163"/>
    </row>
    <row r="2" spans="1:11" ht="16.5" x14ac:dyDescent="0.25">
      <c r="A2" s="8" t="s">
        <v>361</v>
      </c>
      <c r="B2" s="30" t="s">
        <v>360</v>
      </c>
      <c r="C2" s="8" t="s">
        <v>19</v>
      </c>
      <c r="D2" s="8"/>
      <c r="E2" s="8" t="s">
        <v>323</v>
      </c>
      <c r="F2" s="154">
        <v>30</v>
      </c>
      <c r="G2" s="154">
        <v>60</v>
      </c>
      <c r="H2" s="154">
        <f>F2+G2</f>
        <v>90</v>
      </c>
      <c r="I2" s="154">
        <v>1</v>
      </c>
      <c r="J2" s="154">
        <f>H2*I2</f>
        <v>90</v>
      </c>
      <c r="K2" s="188"/>
    </row>
    <row r="3" spans="1:11" ht="17.25" thickBot="1" x14ac:dyDescent="0.3">
      <c r="A3" s="169" t="s">
        <v>361</v>
      </c>
      <c r="B3" s="15" t="s">
        <v>362</v>
      </c>
      <c r="C3" s="16" t="s">
        <v>19</v>
      </c>
      <c r="D3" s="16"/>
      <c r="E3" s="16" t="s">
        <v>321</v>
      </c>
      <c r="F3" s="154">
        <v>30</v>
      </c>
      <c r="G3" s="154">
        <v>60</v>
      </c>
      <c r="H3" s="154">
        <f>F3+G3</f>
        <v>90</v>
      </c>
      <c r="I3" s="154">
        <v>1</v>
      </c>
      <c r="J3" s="154">
        <f>H3*I3</f>
        <v>90</v>
      </c>
      <c r="K3" s="188"/>
    </row>
    <row r="4" spans="1:11" ht="17.25" thickBot="1" x14ac:dyDescent="0.3">
      <c r="A4" s="4" t="s">
        <v>361</v>
      </c>
      <c r="B4" s="6" t="s">
        <v>360</v>
      </c>
      <c r="C4" s="5" t="s">
        <v>19</v>
      </c>
      <c r="D4" s="5"/>
      <c r="E4" s="2" t="s">
        <v>320</v>
      </c>
      <c r="F4" s="154">
        <v>30</v>
      </c>
      <c r="G4" s="154">
        <v>60</v>
      </c>
      <c r="H4" s="154">
        <f>F4+G4</f>
        <v>90</v>
      </c>
      <c r="I4" s="154">
        <v>1</v>
      </c>
      <c r="J4" s="154">
        <f>H4*I4</f>
        <v>90</v>
      </c>
      <c r="K4" s="188"/>
    </row>
    <row r="5" spans="1:11" ht="17.25" thickBot="1" x14ac:dyDescent="0.3">
      <c r="A5" s="4"/>
      <c r="B5" s="6"/>
      <c r="C5" s="5"/>
      <c r="D5" s="5"/>
      <c r="E5" s="2"/>
      <c r="J5" s="155">
        <f>SUM(J2:J4)</f>
        <v>270</v>
      </c>
      <c r="K5" s="162"/>
    </row>
    <row r="6" spans="1:11" ht="17.25" thickBot="1" x14ac:dyDescent="0.3">
      <c r="A6" s="142" t="s">
        <v>358</v>
      </c>
      <c r="B6" s="6" t="s">
        <v>95</v>
      </c>
      <c r="C6" s="5" t="s">
        <v>13</v>
      </c>
      <c r="D6" s="5" t="s">
        <v>357</v>
      </c>
      <c r="E6" s="2" t="s">
        <v>323</v>
      </c>
      <c r="F6" s="154">
        <v>15</v>
      </c>
      <c r="G6" s="154">
        <v>60</v>
      </c>
      <c r="H6" s="154">
        <f>F6+G6</f>
        <v>75</v>
      </c>
      <c r="I6" s="154">
        <v>1</v>
      </c>
      <c r="J6" s="154">
        <f>H6*I6</f>
        <v>75</v>
      </c>
      <c r="K6" s="154">
        <f>J5+J11+J14</f>
        <v>900</v>
      </c>
    </row>
    <row r="7" spans="1:11" ht="17.25" thickBot="1" x14ac:dyDescent="0.3">
      <c r="A7" s="4" t="s">
        <v>358</v>
      </c>
      <c r="B7" s="6" t="s">
        <v>95</v>
      </c>
      <c r="C7" s="5" t="s">
        <v>13</v>
      </c>
      <c r="D7" s="6" t="s">
        <v>359</v>
      </c>
      <c r="E7" s="2" t="s">
        <v>322</v>
      </c>
      <c r="F7" s="154">
        <v>15</v>
      </c>
      <c r="G7" s="154">
        <v>60</v>
      </c>
      <c r="H7" s="154">
        <f>F7+G7</f>
        <v>75</v>
      </c>
      <c r="I7" s="154">
        <v>1</v>
      </c>
      <c r="J7" s="154">
        <f>H7*I7</f>
        <v>75</v>
      </c>
    </row>
    <row r="8" spans="1:11" ht="17.25" thickBot="1" x14ac:dyDescent="0.3">
      <c r="A8" s="4" t="s">
        <v>358</v>
      </c>
      <c r="B8" s="6" t="s">
        <v>95</v>
      </c>
      <c r="C8" s="5" t="s">
        <v>13</v>
      </c>
      <c r="D8" s="6" t="s">
        <v>359</v>
      </c>
      <c r="E8" s="2" t="s">
        <v>108</v>
      </c>
      <c r="F8" s="154">
        <v>15</v>
      </c>
      <c r="G8" s="154">
        <v>60</v>
      </c>
      <c r="H8" s="154">
        <f>F8+G8</f>
        <v>75</v>
      </c>
      <c r="I8" s="154">
        <v>2</v>
      </c>
      <c r="J8" s="154">
        <f>H8*I8</f>
        <v>150</v>
      </c>
    </row>
    <row r="9" spans="1:11" ht="17.25" thickBot="1" x14ac:dyDescent="0.3">
      <c r="A9" s="169" t="s">
        <v>358</v>
      </c>
      <c r="B9" s="15" t="s">
        <v>95</v>
      </c>
      <c r="C9" s="16" t="s">
        <v>13</v>
      </c>
      <c r="D9" s="16" t="s">
        <v>357</v>
      </c>
      <c r="E9" s="23" t="s">
        <v>321</v>
      </c>
      <c r="F9" s="154">
        <v>15</v>
      </c>
      <c r="G9" s="154">
        <v>60</v>
      </c>
      <c r="H9" s="154">
        <f>F9+G9</f>
        <v>75</v>
      </c>
      <c r="I9" s="154">
        <v>1</v>
      </c>
      <c r="J9" s="154">
        <f>H9*I9</f>
        <v>75</v>
      </c>
    </row>
    <row r="10" spans="1:11" ht="17.25" thickBot="1" x14ac:dyDescent="0.3">
      <c r="A10" s="1" t="s">
        <v>358</v>
      </c>
      <c r="B10" s="3" t="s">
        <v>95</v>
      </c>
      <c r="C10" s="2" t="s">
        <v>13</v>
      </c>
      <c r="D10" s="2" t="s">
        <v>357</v>
      </c>
      <c r="E10" s="2" t="s">
        <v>320</v>
      </c>
      <c r="F10" s="154">
        <v>15</v>
      </c>
      <c r="G10" s="154">
        <v>60</v>
      </c>
      <c r="H10" s="154">
        <f>F10+G10</f>
        <v>75</v>
      </c>
      <c r="I10" s="154">
        <v>1</v>
      </c>
      <c r="J10" s="154">
        <f>H10*I10</f>
        <v>75</v>
      </c>
    </row>
    <row r="11" spans="1:11" ht="17.25" thickBot="1" x14ac:dyDescent="0.3">
      <c r="A11" s="4"/>
      <c r="B11" s="6"/>
      <c r="C11" s="5"/>
      <c r="D11" s="5"/>
      <c r="E11" s="2"/>
      <c r="J11" s="155">
        <f>SUM(J6:J10)</f>
        <v>450</v>
      </c>
    </row>
    <row r="12" spans="1:11" ht="17.25" thickBot="1" x14ac:dyDescent="0.3">
      <c r="A12" s="4" t="s">
        <v>356</v>
      </c>
      <c r="B12" s="6" t="s">
        <v>96</v>
      </c>
      <c r="C12" s="5" t="s">
        <v>224</v>
      </c>
      <c r="D12" s="6"/>
      <c r="E12" s="2" t="s">
        <v>322</v>
      </c>
      <c r="F12" s="154">
        <v>30</v>
      </c>
      <c r="G12" s="154">
        <v>30</v>
      </c>
      <c r="H12" s="154">
        <f>F12+G12</f>
        <v>60</v>
      </c>
      <c r="I12" s="154">
        <v>1</v>
      </c>
      <c r="J12" s="154">
        <f>H12*I12</f>
        <v>60</v>
      </c>
    </row>
    <row r="13" spans="1:11" ht="17.25" thickBot="1" x14ac:dyDescent="0.3">
      <c r="A13" s="4" t="s">
        <v>356</v>
      </c>
      <c r="B13" s="6" t="s">
        <v>96</v>
      </c>
      <c r="C13" s="5" t="s">
        <v>224</v>
      </c>
      <c r="D13" s="6"/>
      <c r="E13" s="2" t="s">
        <v>108</v>
      </c>
      <c r="F13" s="154">
        <v>30</v>
      </c>
      <c r="G13" s="154">
        <v>30</v>
      </c>
      <c r="H13" s="154">
        <f>F13+G13</f>
        <v>60</v>
      </c>
      <c r="I13" s="154">
        <v>2</v>
      </c>
      <c r="J13" s="154">
        <f>H13*I13</f>
        <v>120</v>
      </c>
    </row>
    <row r="14" spans="1:11" ht="17.25" thickBot="1" x14ac:dyDescent="0.3">
      <c r="A14" s="4"/>
      <c r="B14" s="6"/>
      <c r="C14" s="5"/>
      <c r="D14" s="6"/>
      <c r="E14" s="2"/>
      <c r="J14" s="155">
        <f>SUM(J12:J13)</f>
        <v>180</v>
      </c>
    </row>
    <row r="15" spans="1:11" ht="17.25" thickBot="1" x14ac:dyDescent="0.3">
      <c r="A15" s="4" t="s">
        <v>335</v>
      </c>
      <c r="B15" s="6" t="s">
        <v>68</v>
      </c>
      <c r="C15" s="5">
        <v>4</v>
      </c>
      <c r="D15" s="5"/>
      <c r="E15" s="2" t="s">
        <v>323</v>
      </c>
      <c r="F15" s="154">
        <v>60</v>
      </c>
      <c r="H15" s="154">
        <f>F15+G15</f>
        <v>60</v>
      </c>
      <c r="I15" s="154">
        <v>1</v>
      </c>
      <c r="J15" s="154">
        <f>H15*I15</f>
        <v>60</v>
      </c>
    </row>
    <row r="16" spans="1:11" ht="17.25" thickBot="1" x14ac:dyDescent="0.3">
      <c r="A16" s="4" t="s">
        <v>335</v>
      </c>
      <c r="B16" s="6" t="s">
        <v>68</v>
      </c>
      <c r="C16" s="5">
        <v>4</v>
      </c>
      <c r="D16" s="6"/>
      <c r="E16" s="2" t="s">
        <v>322</v>
      </c>
      <c r="F16" s="154">
        <v>60</v>
      </c>
      <c r="H16" s="154">
        <f>F16+G16</f>
        <v>60</v>
      </c>
      <c r="I16" s="154">
        <v>1</v>
      </c>
      <c r="J16" s="154">
        <f>H16*I16</f>
        <v>60</v>
      </c>
    </row>
    <row r="17" spans="1:10" ht="17.25" thickBot="1" x14ac:dyDescent="0.3">
      <c r="A17" s="4" t="s">
        <v>335</v>
      </c>
      <c r="B17" s="6" t="s">
        <v>68</v>
      </c>
      <c r="C17" s="5">
        <v>4</v>
      </c>
      <c r="D17" s="6"/>
      <c r="E17" s="2" t="s">
        <v>108</v>
      </c>
      <c r="F17" s="154">
        <v>60</v>
      </c>
      <c r="H17" s="154">
        <f>F17+G17</f>
        <v>60</v>
      </c>
      <c r="I17" s="154">
        <v>2</v>
      </c>
      <c r="J17" s="154">
        <f>H17*I17</f>
        <v>120</v>
      </c>
    </row>
    <row r="18" spans="1:10" ht="17.25" thickBot="1" x14ac:dyDescent="0.3">
      <c r="A18" s="158" t="s">
        <v>335</v>
      </c>
      <c r="B18" s="22" t="s">
        <v>68</v>
      </c>
      <c r="C18" s="23">
        <v>4</v>
      </c>
      <c r="D18" s="23"/>
      <c r="E18" s="23" t="s">
        <v>321</v>
      </c>
      <c r="F18" s="154">
        <v>60</v>
      </c>
      <c r="H18" s="154">
        <f>F18+G18</f>
        <v>60</v>
      </c>
      <c r="I18" s="154">
        <v>1</v>
      </c>
      <c r="J18" s="154">
        <f>H18*I18</f>
        <v>60</v>
      </c>
    </row>
    <row r="19" spans="1:10" ht="17.25" thickBot="1" x14ac:dyDescent="0.3">
      <c r="A19" s="4" t="s">
        <v>335</v>
      </c>
      <c r="B19" s="6" t="s">
        <v>68</v>
      </c>
      <c r="C19" s="5">
        <v>4</v>
      </c>
      <c r="D19" s="5"/>
      <c r="E19" s="2" t="s">
        <v>320</v>
      </c>
      <c r="F19" s="154">
        <v>60</v>
      </c>
      <c r="H19" s="154">
        <f>F19+G19</f>
        <v>60</v>
      </c>
      <c r="I19" s="154">
        <v>1</v>
      </c>
      <c r="J19" s="154">
        <f>H19*I19</f>
        <v>60</v>
      </c>
    </row>
    <row r="20" spans="1:10" ht="17.25" thickBot="1" x14ac:dyDescent="0.3">
      <c r="A20" s="4"/>
      <c r="B20" s="6"/>
      <c r="C20" s="5"/>
      <c r="D20" s="5"/>
      <c r="E20" s="2"/>
      <c r="J20" s="155">
        <f>SUM(J15:J19)</f>
        <v>360</v>
      </c>
    </row>
    <row r="21" spans="1:10" ht="17.25" thickBot="1" x14ac:dyDescent="0.3">
      <c r="A21" s="4" t="s">
        <v>312</v>
      </c>
      <c r="B21" s="6" t="s">
        <v>67</v>
      </c>
      <c r="C21" s="5">
        <v>4</v>
      </c>
      <c r="D21" s="5"/>
      <c r="E21" s="2" t="s">
        <v>323</v>
      </c>
      <c r="F21" s="154">
        <v>60</v>
      </c>
      <c r="H21" s="154">
        <f>F21+G21</f>
        <v>60</v>
      </c>
      <c r="I21" s="154">
        <v>1</v>
      </c>
      <c r="J21" s="154">
        <f>H21*I21</f>
        <v>60</v>
      </c>
    </row>
    <row r="22" spans="1:10" ht="17.25" thickBot="1" x14ac:dyDescent="0.3">
      <c r="A22" s="4" t="s">
        <v>312</v>
      </c>
      <c r="B22" s="6" t="s">
        <v>67</v>
      </c>
      <c r="C22" s="5">
        <v>4</v>
      </c>
      <c r="D22" s="5"/>
      <c r="E22" s="2" t="s">
        <v>322</v>
      </c>
      <c r="F22" s="154">
        <v>60</v>
      </c>
      <c r="H22" s="154">
        <f>F22+G22</f>
        <v>60</v>
      </c>
      <c r="I22" s="154">
        <v>1</v>
      </c>
      <c r="J22" s="154">
        <f>H22*I22</f>
        <v>60</v>
      </c>
    </row>
    <row r="23" spans="1:10" ht="17.25" thickBot="1" x14ac:dyDescent="0.3">
      <c r="A23" s="4" t="s">
        <v>312</v>
      </c>
      <c r="B23" s="6" t="s">
        <v>67</v>
      </c>
      <c r="C23" s="5">
        <v>4</v>
      </c>
      <c r="D23" s="5"/>
      <c r="E23" s="2" t="s">
        <v>108</v>
      </c>
      <c r="F23" s="154">
        <v>60</v>
      </c>
      <c r="H23" s="154">
        <f>F23+G23</f>
        <v>60</v>
      </c>
      <c r="I23" s="154">
        <v>2</v>
      </c>
      <c r="J23" s="154">
        <f>H23*I23</f>
        <v>120</v>
      </c>
    </row>
    <row r="24" spans="1:10" ht="17.25" thickBot="1" x14ac:dyDescent="0.3">
      <c r="A24" s="169" t="s">
        <v>312</v>
      </c>
      <c r="B24" s="15" t="s">
        <v>67</v>
      </c>
      <c r="C24" s="16">
        <v>4</v>
      </c>
      <c r="D24" s="16"/>
      <c r="E24" s="23" t="s">
        <v>321</v>
      </c>
      <c r="F24" s="154">
        <v>60</v>
      </c>
      <c r="H24" s="154">
        <f>F24+G24</f>
        <v>60</v>
      </c>
      <c r="I24" s="154">
        <v>1</v>
      </c>
      <c r="J24" s="154">
        <f>H24*I24</f>
        <v>60</v>
      </c>
    </row>
    <row r="25" spans="1:10" ht="17.25" thickBot="1" x14ac:dyDescent="0.3">
      <c r="A25" s="1" t="s">
        <v>312</v>
      </c>
      <c r="B25" s="3" t="s">
        <v>67</v>
      </c>
      <c r="C25" s="2">
        <v>4</v>
      </c>
      <c r="D25" s="2"/>
      <c r="E25" s="2" t="s">
        <v>320</v>
      </c>
      <c r="F25" s="154">
        <v>60</v>
      </c>
      <c r="H25" s="154">
        <f>F25+G25</f>
        <v>60</v>
      </c>
      <c r="I25" s="154">
        <v>1</v>
      </c>
      <c r="J25" s="154">
        <f>H25*I25</f>
        <v>60</v>
      </c>
    </row>
    <row r="26" spans="1:10" ht="17.25" thickBot="1" x14ac:dyDescent="0.3">
      <c r="A26" s="4"/>
      <c r="B26" s="6"/>
      <c r="C26" s="5"/>
      <c r="D26" s="5"/>
      <c r="E26" s="2"/>
      <c r="J26" s="155">
        <f>SUM(J21:J25)</f>
        <v>360</v>
      </c>
    </row>
    <row r="27" spans="1:10" ht="17.25" thickBot="1" x14ac:dyDescent="0.3">
      <c r="A27" s="4" t="s">
        <v>326</v>
      </c>
      <c r="B27" s="6" t="s">
        <v>69</v>
      </c>
      <c r="C27" s="5">
        <v>4</v>
      </c>
      <c r="D27" s="5"/>
      <c r="E27" s="2" t="s">
        <v>323</v>
      </c>
      <c r="F27" s="154">
        <v>60</v>
      </c>
      <c r="H27" s="154">
        <f>F27+G27</f>
        <v>60</v>
      </c>
      <c r="I27" s="154">
        <v>1</v>
      </c>
      <c r="J27" s="154">
        <f>H27*I27</f>
        <v>60</v>
      </c>
    </row>
    <row r="28" spans="1:10" ht="17.25" thickBot="1" x14ac:dyDescent="0.3">
      <c r="A28" s="4" t="s">
        <v>326</v>
      </c>
      <c r="B28" s="6" t="s">
        <v>69</v>
      </c>
      <c r="C28" s="5">
        <v>4</v>
      </c>
      <c r="D28" s="6"/>
      <c r="E28" s="2" t="s">
        <v>322</v>
      </c>
      <c r="F28" s="154">
        <v>60</v>
      </c>
      <c r="H28" s="154">
        <f>F28+G28</f>
        <v>60</v>
      </c>
      <c r="I28" s="154">
        <v>1</v>
      </c>
      <c r="J28" s="154">
        <f>H28*I28</f>
        <v>60</v>
      </c>
    </row>
    <row r="29" spans="1:10" ht="17.25" thickBot="1" x14ac:dyDescent="0.3">
      <c r="A29" s="4" t="s">
        <v>326</v>
      </c>
      <c r="B29" s="6" t="s">
        <v>69</v>
      </c>
      <c r="C29" s="5">
        <v>4</v>
      </c>
      <c r="D29" s="6"/>
      <c r="E29" s="2" t="s">
        <v>108</v>
      </c>
      <c r="F29" s="154">
        <v>60</v>
      </c>
      <c r="H29" s="154">
        <f>F29+G29</f>
        <v>60</v>
      </c>
      <c r="I29" s="154">
        <v>2</v>
      </c>
      <c r="J29" s="154">
        <f>H29*I29</f>
        <v>120</v>
      </c>
    </row>
    <row r="30" spans="1:10" ht="17.25" thickBot="1" x14ac:dyDescent="0.3">
      <c r="A30" s="169" t="s">
        <v>326</v>
      </c>
      <c r="B30" s="15" t="s">
        <v>69</v>
      </c>
      <c r="C30" s="16">
        <v>4</v>
      </c>
      <c r="D30" s="16"/>
      <c r="E30" s="23" t="s">
        <v>321</v>
      </c>
      <c r="F30" s="154">
        <v>60</v>
      </c>
      <c r="H30" s="154">
        <f>F30+G30</f>
        <v>60</v>
      </c>
      <c r="I30" s="154">
        <v>1</v>
      </c>
      <c r="J30" s="154">
        <f>H30*I30</f>
        <v>60</v>
      </c>
    </row>
    <row r="31" spans="1:10" ht="17.25" thickBot="1" x14ac:dyDescent="0.3">
      <c r="A31" s="4" t="s">
        <v>326</v>
      </c>
      <c r="B31" s="6" t="s">
        <v>69</v>
      </c>
      <c r="C31" s="5">
        <v>4</v>
      </c>
      <c r="D31" s="5"/>
      <c r="E31" s="2" t="s">
        <v>320</v>
      </c>
      <c r="F31" s="154">
        <v>60</v>
      </c>
      <c r="H31" s="154">
        <f>F31+G31</f>
        <v>60</v>
      </c>
      <c r="I31" s="154">
        <v>1</v>
      </c>
      <c r="J31" s="154">
        <f>H31*I31</f>
        <v>60</v>
      </c>
    </row>
    <row r="32" spans="1:10" ht="17.25" thickBot="1" x14ac:dyDescent="0.3">
      <c r="A32" s="4"/>
      <c r="B32" s="6"/>
      <c r="C32" s="5"/>
      <c r="D32" s="5"/>
      <c r="E32" s="2"/>
      <c r="J32" s="155">
        <f>SUM(J27:J31)</f>
        <v>360</v>
      </c>
    </row>
    <row r="33" spans="1:11" ht="17.25" thickBot="1" x14ac:dyDescent="0.3">
      <c r="A33" s="1" t="s">
        <v>330</v>
      </c>
      <c r="B33" s="3" t="s">
        <v>332</v>
      </c>
      <c r="C33" s="2" t="s">
        <v>331</v>
      </c>
      <c r="D33" s="2"/>
      <c r="E33" s="2" t="s">
        <v>323</v>
      </c>
      <c r="F33" s="154">
        <v>30</v>
      </c>
      <c r="G33" s="154">
        <v>90</v>
      </c>
      <c r="H33" s="154">
        <f>F33+G33</f>
        <v>120</v>
      </c>
      <c r="I33" s="154">
        <v>1</v>
      </c>
      <c r="J33" s="154">
        <f>H33*I33</f>
        <v>120</v>
      </c>
    </row>
    <row r="34" spans="1:11" ht="17.25" thickBot="1" x14ac:dyDescent="0.3">
      <c r="A34" s="4" t="s">
        <v>330</v>
      </c>
      <c r="B34" s="6" t="s">
        <v>329</v>
      </c>
      <c r="C34" s="5" t="s">
        <v>331</v>
      </c>
      <c r="D34" s="6"/>
      <c r="E34" s="2" t="s">
        <v>322</v>
      </c>
      <c r="F34" s="154">
        <v>30</v>
      </c>
      <c r="G34" s="154">
        <v>90</v>
      </c>
      <c r="H34" s="154">
        <f>F34+G34</f>
        <v>120</v>
      </c>
      <c r="I34" s="154">
        <v>1</v>
      </c>
      <c r="J34" s="154">
        <f>H34*I34</f>
        <v>120</v>
      </c>
    </row>
    <row r="35" spans="1:11" ht="17.25" thickBot="1" x14ac:dyDescent="0.3">
      <c r="A35" s="4" t="s">
        <v>330</v>
      </c>
      <c r="B35" s="6" t="s">
        <v>329</v>
      </c>
      <c r="C35" s="5" t="s">
        <v>331</v>
      </c>
      <c r="D35" s="6"/>
      <c r="E35" s="2" t="s">
        <v>108</v>
      </c>
      <c r="F35" s="154">
        <v>30</v>
      </c>
      <c r="G35" s="154">
        <v>90</v>
      </c>
      <c r="H35" s="154">
        <f>F35+G35</f>
        <v>120</v>
      </c>
      <c r="I35" s="154">
        <v>2</v>
      </c>
      <c r="J35" s="154">
        <f>H35*I35</f>
        <v>240</v>
      </c>
    </row>
    <row r="36" spans="1:11" ht="17.25" thickBot="1" x14ac:dyDescent="0.3">
      <c r="A36" s="169" t="s">
        <v>330</v>
      </c>
      <c r="B36" s="15" t="s">
        <v>329</v>
      </c>
      <c r="C36" s="16" t="s">
        <v>331</v>
      </c>
      <c r="D36" s="16"/>
      <c r="E36" s="23" t="s">
        <v>321</v>
      </c>
      <c r="F36" s="154">
        <v>30</v>
      </c>
      <c r="G36" s="154">
        <v>90</v>
      </c>
      <c r="H36" s="154">
        <f>F36+G36</f>
        <v>120</v>
      </c>
      <c r="I36" s="154">
        <v>1</v>
      </c>
      <c r="J36" s="154">
        <f>H36*I36</f>
        <v>120</v>
      </c>
    </row>
    <row r="37" spans="1:11" ht="17.25" thickBot="1" x14ac:dyDescent="0.3">
      <c r="A37" s="4" t="s">
        <v>330</v>
      </c>
      <c r="B37" s="6" t="s">
        <v>332</v>
      </c>
      <c r="C37" s="5" t="s">
        <v>331</v>
      </c>
      <c r="D37" s="5"/>
      <c r="E37" s="2" t="s">
        <v>320</v>
      </c>
      <c r="F37" s="154">
        <v>30</v>
      </c>
      <c r="G37" s="154">
        <v>90</v>
      </c>
      <c r="H37" s="154">
        <f>F37+G37</f>
        <v>120</v>
      </c>
      <c r="I37" s="154">
        <v>1</v>
      </c>
      <c r="J37" s="154">
        <f>H37*I37</f>
        <v>120</v>
      </c>
    </row>
    <row r="38" spans="1:11" x14ac:dyDescent="0.25">
      <c r="J38" s="155">
        <f>SUM(J33:J37)</f>
        <v>720</v>
      </c>
    </row>
    <row r="39" spans="1:11" x14ac:dyDescent="0.25">
      <c r="J39" s="185">
        <f>J38+J32+J26+J20+J14+J11+J5</f>
        <v>2700</v>
      </c>
      <c r="K39" s="185"/>
    </row>
    <row r="40" spans="1:11" x14ac:dyDescent="0.25">
      <c r="J40" s="185"/>
      <c r="K40" s="185"/>
    </row>
    <row r="41" spans="1:11" x14ac:dyDescent="0.25">
      <c r="J41" s="185"/>
      <c r="K41" s="185"/>
    </row>
  </sheetData>
  <mergeCells count="2">
    <mergeCell ref="K2:K4"/>
    <mergeCell ref="J39:K4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2" sqref="A2:G3"/>
    </sheetView>
  </sheetViews>
  <sheetFormatPr defaultRowHeight="15" x14ac:dyDescent="0.25"/>
  <cols>
    <col min="1" max="1" width="12.42578125" style="154" customWidth="1"/>
    <col min="2" max="2" width="22.42578125" style="154" customWidth="1"/>
    <col min="3" max="3" width="10.85546875" style="154" customWidth="1"/>
    <col min="4" max="4" width="9.140625" style="154"/>
    <col min="5" max="5" width="8.5703125" style="154" customWidth="1"/>
    <col min="6" max="6" width="9.42578125" style="154" customWidth="1"/>
    <col min="7" max="7" width="14.28515625" style="154" bestFit="1" customWidth="1"/>
    <col min="8" max="8" width="9" style="154" customWidth="1"/>
    <col min="9" max="9" width="13.7109375" style="154" customWidth="1"/>
    <col min="10" max="16384" width="9.140625" style="154"/>
  </cols>
  <sheetData>
    <row r="1" spans="1:9" ht="30" customHeight="1" thickBot="1" x14ac:dyDescent="0.3">
      <c r="A1" s="164"/>
      <c r="B1" s="164"/>
      <c r="C1" s="164"/>
      <c r="D1" s="163"/>
      <c r="E1" s="163" t="s">
        <v>340</v>
      </c>
      <c r="F1" s="163" t="s">
        <v>339</v>
      </c>
      <c r="G1" s="163" t="s">
        <v>338</v>
      </c>
      <c r="H1" s="163" t="s">
        <v>337</v>
      </c>
      <c r="I1" s="163" t="s">
        <v>336</v>
      </c>
    </row>
    <row r="2" spans="1:9" ht="17.25" thickBot="1" x14ac:dyDescent="0.3">
      <c r="A2" s="4" t="s">
        <v>355</v>
      </c>
      <c r="B2" s="20" t="s">
        <v>354</v>
      </c>
      <c r="C2" s="19" t="s">
        <v>198</v>
      </c>
      <c r="D2" s="2" t="s">
        <v>159</v>
      </c>
      <c r="E2">
        <v>45</v>
      </c>
      <c r="F2"/>
      <c r="G2">
        <f>E2+F2</f>
        <v>45</v>
      </c>
      <c r="H2">
        <v>1</v>
      </c>
      <c r="I2" s="73">
        <f>G2*H2</f>
        <v>45</v>
      </c>
    </row>
    <row r="3" spans="1:9" ht="17.25" thickBot="1" x14ac:dyDescent="0.3">
      <c r="A3" s="4" t="s">
        <v>353</v>
      </c>
      <c r="B3" s="20" t="s">
        <v>352</v>
      </c>
      <c r="C3" s="19" t="s">
        <v>198</v>
      </c>
      <c r="D3" s="2" t="s">
        <v>165</v>
      </c>
      <c r="E3">
        <v>45</v>
      </c>
      <c r="F3"/>
      <c r="G3">
        <f>E3+F3</f>
        <v>45</v>
      </c>
      <c r="H3">
        <v>1</v>
      </c>
      <c r="I3" s="73">
        <f>G3*H3</f>
        <v>45</v>
      </c>
    </row>
    <row r="4" spans="1:9" x14ac:dyDescent="0.25">
      <c r="H4"/>
      <c r="I4" s="154">
        <f>SUM(I2:I3)</f>
        <v>90</v>
      </c>
    </row>
    <row r="5" spans="1:9" ht="15" customHeight="1" x14ac:dyDescent="0.25">
      <c r="A5" s="189">
        <f>I4</f>
        <v>90</v>
      </c>
      <c r="B5" s="189"/>
      <c r="C5" s="189"/>
      <c r="H5"/>
    </row>
    <row r="6" spans="1:9" ht="15" customHeight="1" x14ac:dyDescent="0.25">
      <c r="A6" s="189"/>
      <c r="B6" s="189"/>
      <c r="C6" s="189"/>
    </row>
    <row r="7" spans="1:9" ht="15" customHeight="1" x14ac:dyDescent="0.25">
      <c r="A7" s="189"/>
      <c r="B7" s="189"/>
      <c r="C7" s="189"/>
    </row>
    <row r="10" spans="1:9" ht="15" customHeight="1" x14ac:dyDescent="0.25"/>
    <row r="11" spans="1:9" ht="15" customHeight="1" x14ac:dyDescent="0.25"/>
    <row r="12" spans="1:9" ht="15" customHeight="1" x14ac:dyDescent="0.25"/>
  </sheetData>
  <mergeCells count="1">
    <mergeCell ref="A5:C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J12"/>
    </sheetView>
  </sheetViews>
  <sheetFormatPr defaultRowHeight="15" x14ac:dyDescent="0.25"/>
  <cols>
    <col min="1" max="1" width="15.5703125" style="154" customWidth="1"/>
    <col min="2" max="2" width="22.42578125" style="154" customWidth="1"/>
    <col min="3" max="3" width="10.85546875" style="154" customWidth="1"/>
    <col min="4" max="6" width="9.140625" style="154"/>
    <col min="7" max="7" width="13.85546875" style="154" customWidth="1"/>
    <col min="8" max="8" width="9.140625" style="154"/>
    <col min="9" max="9" width="11.140625" style="154" customWidth="1"/>
    <col min="10" max="10" width="16.5703125" style="154" customWidth="1"/>
    <col min="11" max="16384" width="9.140625" style="154"/>
  </cols>
  <sheetData>
    <row r="1" spans="1:10" ht="30" customHeight="1" x14ac:dyDescent="0.25">
      <c r="A1" s="164"/>
      <c r="B1" s="164"/>
      <c r="C1" s="164"/>
      <c r="D1" s="164"/>
      <c r="E1" s="163" t="s">
        <v>340</v>
      </c>
      <c r="F1" s="163" t="s">
        <v>339</v>
      </c>
      <c r="G1" s="163" t="s">
        <v>338</v>
      </c>
      <c r="H1" s="163" t="s">
        <v>337</v>
      </c>
      <c r="I1" s="163" t="s">
        <v>336</v>
      </c>
      <c r="J1" s="163"/>
    </row>
    <row r="2" spans="1:10" ht="18.75" x14ac:dyDescent="0.25">
      <c r="A2" s="8" t="s">
        <v>351</v>
      </c>
      <c r="B2" s="29" t="s">
        <v>127</v>
      </c>
      <c r="C2" s="93">
        <v>2</v>
      </c>
      <c r="D2" s="8" t="s">
        <v>316</v>
      </c>
      <c r="E2">
        <v>30</v>
      </c>
      <c r="F2"/>
      <c r="G2">
        <f>E2+F2</f>
        <v>30</v>
      </c>
      <c r="H2">
        <v>1</v>
      </c>
      <c r="I2">
        <f>G2*H2</f>
        <v>30</v>
      </c>
    </row>
    <row r="3" spans="1:10" ht="19.5" thickBot="1" x14ac:dyDescent="0.3">
      <c r="A3" s="5" t="s">
        <v>351</v>
      </c>
      <c r="B3" s="21" t="s">
        <v>127</v>
      </c>
      <c r="C3" s="86">
        <v>2</v>
      </c>
      <c r="D3" s="8" t="s">
        <v>315</v>
      </c>
      <c r="E3">
        <v>30</v>
      </c>
      <c r="F3"/>
      <c r="G3">
        <f>E3+F3</f>
        <v>30</v>
      </c>
      <c r="H3">
        <v>2</v>
      </c>
      <c r="I3">
        <f>G3*H3</f>
        <v>60</v>
      </c>
    </row>
    <row r="4" spans="1:10" x14ac:dyDescent="0.25">
      <c r="I4" s="73">
        <f>SUM(I2:I3)</f>
        <v>90</v>
      </c>
    </row>
    <row r="5" spans="1:10" ht="15" customHeight="1" x14ac:dyDescent="0.25">
      <c r="A5" s="185">
        <f>I4</f>
        <v>90</v>
      </c>
      <c r="B5" s="185"/>
      <c r="C5" s="185"/>
      <c r="D5" s="185"/>
      <c r="I5"/>
    </row>
    <row r="6" spans="1:10" ht="15" customHeight="1" x14ac:dyDescent="0.25">
      <c r="A6" s="185"/>
      <c r="B6" s="185"/>
      <c r="C6" s="185"/>
      <c r="D6" s="185"/>
    </row>
    <row r="7" spans="1:10" ht="15" customHeight="1" x14ac:dyDescent="0.25">
      <c r="A7" s="185"/>
      <c r="B7" s="185"/>
      <c r="C7" s="185"/>
      <c r="D7" s="185"/>
    </row>
    <row r="10" spans="1:10" ht="15" customHeight="1" x14ac:dyDescent="0.25"/>
    <row r="11" spans="1:10" ht="15" customHeight="1" x14ac:dyDescent="0.25"/>
    <row r="12" spans="1:10" ht="15" customHeight="1" x14ac:dyDescent="0.25"/>
  </sheetData>
  <mergeCells count="1">
    <mergeCell ref="A5:D7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G8" sqref="G8"/>
    </sheetView>
  </sheetViews>
  <sheetFormatPr defaultRowHeight="15" x14ac:dyDescent="0.25"/>
  <cols>
    <col min="1" max="1" width="12.7109375" style="154" customWidth="1"/>
    <col min="2" max="2" width="35.28515625" style="154" customWidth="1"/>
    <col min="3" max="3" width="10.85546875" style="154" customWidth="1"/>
    <col min="4" max="6" width="9.140625" style="154"/>
    <col min="7" max="7" width="13.85546875" style="154" customWidth="1"/>
    <col min="8" max="8" width="9.140625" style="154"/>
    <col min="9" max="9" width="11.140625" style="154" customWidth="1"/>
    <col min="10" max="10" width="16.5703125" style="154" customWidth="1"/>
    <col min="11" max="16384" width="9.140625" style="154"/>
  </cols>
  <sheetData>
    <row r="1" spans="1:10" ht="30" customHeight="1" thickBot="1" x14ac:dyDescent="0.3">
      <c r="A1" s="164"/>
      <c r="B1" s="164"/>
      <c r="C1" s="164"/>
      <c r="D1" s="164"/>
      <c r="E1" s="163" t="s">
        <v>340</v>
      </c>
      <c r="F1" s="163" t="s">
        <v>339</v>
      </c>
      <c r="G1" s="163" t="s">
        <v>338</v>
      </c>
      <c r="H1" s="163" t="s">
        <v>337</v>
      </c>
      <c r="I1" s="163" t="s">
        <v>336</v>
      </c>
      <c r="J1" s="163"/>
    </row>
    <row r="2" spans="1:10" ht="17.25" thickBot="1" x14ac:dyDescent="0.3">
      <c r="A2" s="1" t="s">
        <v>350</v>
      </c>
      <c r="B2" s="3" t="s">
        <v>349</v>
      </c>
      <c r="C2" s="2" t="s">
        <v>5</v>
      </c>
      <c r="D2" s="2" t="s">
        <v>317</v>
      </c>
      <c r="E2"/>
      <c r="F2">
        <v>60</v>
      </c>
      <c r="G2">
        <v>120</v>
      </c>
      <c r="H2">
        <v>1</v>
      </c>
      <c r="I2" s="157">
        <f>G2*H2</f>
        <v>120</v>
      </c>
    </row>
    <row r="3" spans="1:10" ht="17.25" thickBot="1" x14ac:dyDescent="0.3">
      <c r="A3" s="5" t="s">
        <v>350</v>
      </c>
      <c r="B3" s="87" t="s">
        <v>349</v>
      </c>
      <c r="C3" s="5" t="s">
        <v>5</v>
      </c>
      <c r="D3" s="5" t="s">
        <v>36</v>
      </c>
      <c r="E3"/>
      <c r="F3">
        <v>60</v>
      </c>
      <c r="G3">
        <v>120</v>
      </c>
      <c r="H3">
        <v>1</v>
      </c>
      <c r="I3" s="157">
        <f>G3*H3</f>
        <v>120</v>
      </c>
    </row>
    <row r="4" spans="1:10" ht="17.25" thickBot="1" x14ac:dyDescent="0.3">
      <c r="A4" s="1" t="s">
        <v>350</v>
      </c>
      <c r="B4" s="104" t="s">
        <v>349</v>
      </c>
      <c r="C4" s="2" t="s">
        <v>5</v>
      </c>
      <c r="D4" s="2" t="s">
        <v>33</v>
      </c>
      <c r="E4"/>
      <c r="F4">
        <v>60</v>
      </c>
      <c r="G4">
        <v>120</v>
      </c>
      <c r="H4">
        <v>2</v>
      </c>
      <c r="I4" s="157">
        <f>G4*H4</f>
        <v>240</v>
      </c>
    </row>
    <row r="5" spans="1:10" ht="16.5" x14ac:dyDescent="0.25">
      <c r="A5" s="11"/>
      <c r="B5" s="168"/>
      <c r="C5" s="11"/>
      <c r="D5" s="11"/>
      <c r="E5"/>
      <c r="F5"/>
      <c r="G5"/>
      <c r="H5"/>
      <c r="I5" s="167">
        <f>SUM(I2:I4)</f>
        <v>480</v>
      </c>
    </row>
    <row r="6" spans="1:10" x14ac:dyDescent="0.25">
      <c r="A6" s="185">
        <f>I5</f>
        <v>480</v>
      </c>
      <c r="B6" s="185"/>
      <c r="C6" s="185"/>
      <c r="D6" s="185"/>
      <c r="I6"/>
    </row>
    <row r="7" spans="1:10" x14ac:dyDescent="0.25">
      <c r="A7" s="185"/>
      <c r="B7" s="185"/>
      <c r="C7" s="185"/>
      <c r="D7" s="185"/>
      <c r="I7"/>
    </row>
    <row r="8" spans="1:10" x14ac:dyDescent="0.25">
      <c r="A8" s="185"/>
      <c r="B8" s="185"/>
      <c r="C8" s="185"/>
      <c r="D8" s="185"/>
      <c r="I8"/>
    </row>
    <row r="9" spans="1:10" x14ac:dyDescent="0.25">
      <c r="I9"/>
    </row>
    <row r="10" spans="1:10" x14ac:dyDescent="0.25">
      <c r="I10"/>
    </row>
  </sheetData>
  <mergeCells count="1">
    <mergeCell ref="A6:D8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F14" sqref="F14"/>
    </sheetView>
  </sheetViews>
  <sheetFormatPr defaultRowHeight="15" x14ac:dyDescent="0.25"/>
  <cols>
    <col min="1" max="1" width="12.7109375" style="154" customWidth="1"/>
    <col min="2" max="2" width="35.28515625" style="154" customWidth="1"/>
    <col min="3" max="3" width="10.85546875" style="154" customWidth="1"/>
    <col min="4" max="6" width="9.140625" style="154"/>
    <col min="7" max="7" width="13.85546875" style="154" customWidth="1"/>
    <col min="8" max="8" width="9.140625" style="154"/>
    <col min="9" max="9" width="12" style="154" customWidth="1"/>
    <col min="10" max="10" width="16.5703125" style="154" customWidth="1"/>
    <col min="11" max="16384" width="9.140625" style="154"/>
  </cols>
  <sheetData>
    <row r="1" spans="1:10" ht="30" customHeight="1" thickBot="1" x14ac:dyDescent="0.3">
      <c r="A1" s="164"/>
      <c r="B1" s="164"/>
      <c r="C1" s="164"/>
      <c r="D1" s="164"/>
      <c r="E1" s="163" t="s">
        <v>340</v>
      </c>
      <c r="F1" s="163" t="s">
        <v>339</v>
      </c>
      <c r="G1" s="163" t="s">
        <v>338</v>
      </c>
      <c r="H1" s="163" t="s">
        <v>337</v>
      </c>
      <c r="I1" s="163" t="s">
        <v>336</v>
      </c>
      <c r="J1" s="163"/>
    </row>
    <row r="2" spans="1:10" ht="17.25" thickBot="1" x14ac:dyDescent="0.3">
      <c r="A2" s="1" t="s">
        <v>348</v>
      </c>
      <c r="B2" s="3" t="s">
        <v>75</v>
      </c>
      <c r="C2" s="2" t="s">
        <v>347</v>
      </c>
      <c r="D2" s="2" t="s">
        <v>319</v>
      </c>
      <c r="E2">
        <v>75</v>
      </c>
      <c r="F2"/>
      <c r="G2">
        <f>E2+F2</f>
        <v>75</v>
      </c>
      <c r="H2">
        <v>2</v>
      </c>
      <c r="I2">
        <f>G2*H2</f>
        <v>150</v>
      </c>
      <c r="J2" s="188"/>
    </row>
    <row r="3" spans="1:10" ht="17.25" thickBot="1" x14ac:dyDescent="0.3">
      <c r="A3" s="4" t="s">
        <v>348</v>
      </c>
      <c r="B3" s="6" t="s">
        <v>75</v>
      </c>
      <c r="C3" s="5" t="s">
        <v>347</v>
      </c>
      <c r="D3" s="2" t="s">
        <v>318</v>
      </c>
      <c r="E3">
        <v>75</v>
      </c>
      <c r="F3"/>
      <c r="G3">
        <f>E3+F3</f>
        <v>75</v>
      </c>
      <c r="H3">
        <v>1</v>
      </c>
      <c r="I3">
        <f>G3*H3</f>
        <v>75</v>
      </c>
      <c r="J3" s="188"/>
    </row>
    <row r="4" spans="1:10" ht="17.25" thickBot="1" x14ac:dyDescent="0.3">
      <c r="A4" s="4"/>
      <c r="B4" s="6"/>
      <c r="C4" s="5"/>
      <c r="D4" s="2"/>
      <c r="E4"/>
      <c r="F4"/>
      <c r="G4"/>
      <c r="H4"/>
      <c r="I4" s="73">
        <f>SUM(I2:I3)</f>
        <v>225</v>
      </c>
      <c r="J4" s="162"/>
    </row>
    <row r="5" spans="1:10" ht="17.25" thickBot="1" x14ac:dyDescent="0.3">
      <c r="A5" s="166" t="s">
        <v>346</v>
      </c>
      <c r="B5" s="6" t="s">
        <v>345</v>
      </c>
      <c r="C5" s="5" t="s">
        <v>344</v>
      </c>
      <c r="D5" s="2" t="s">
        <v>319</v>
      </c>
      <c r="E5"/>
      <c r="F5">
        <v>30</v>
      </c>
      <c r="G5">
        <f>E5+F5</f>
        <v>30</v>
      </c>
      <c r="H5">
        <v>2</v>
      </c>
      <c r="I5">
        <f>G5*H5</f>
        <v>60</v>
      </c>
      <c r="J5" s="162"/>
    </row>
    <row r="6" spans="1:10" ht="17.25" thickBot="1" x14ac:dyDescent="0.3">
      <c r="A6" s="166" t="s">
        <v>346</v>
      </c>
      <c r="B6" s="6" t="s">
        <v>345</v>
      </c>
      <c r="C6" s="5" t="s">
        <v>344</v>
      </c>
      <c r="D6" s="2" t="s">
        <v>318</v>
      </c>
      <c r="E6"/>
      <c r="F6">
        <v>30</v>
      </c>
      <c r="G6">
        <f>E6+F6</f>
        <v>30</v>
      </c>
      <c r="H6">
        <v>1</v>
      </c>
      <c r="I6">
        <f>G6*H6</f>
        <v>30</v>
      </c>
    </row>
    <row r="7" spans="1:10" ht="17.25" thickBot="1" x14ac:dyDescent="0.3">
      <c r="A7" s="165"/>
      <c r="B7" s="6"/>
      <c r="C7" s="5"/>
      <c r="D7" s="2"/>
      <c r="E7"/>
      <c r="F7"/>
      <c r="G7"/>
      <c r="H7"/>
      <c r="I7" s="73">
        <f>SUM(I5:I6)</f>
        <v>90</v>
      </c>
    </row>
    <row r="8" spans="1:10" ht="17.25" thickBot="1" x14ac:dyDescent="0.3">
      <c r="A8" s="4" t="s">
        <v>343</v>
      </c>
      <c r="B8" s="6" t="s">
        <v>341</v>
      </c>
      <c r="C8" s="5" t="s">
        <v>236</v>
      </c>
      <c r="D8" s="2" t="s">
        <v>319</v>
      </c>
      <c r="E8"/>
      <c r="F8">
        <v>30</v>
      </c>
      <c r="G8">
        <v>60</v>
      </c>
      <c r="H8">
        <v>2</v>
      </c>
      <c r="I8">
        <f>G8*H8</f>
        <v>120</v>
      </c>
    </row>
    <row r="9" spans="1:10" ht="17.25" thickBot="1" x14ac:dyDescent="0.3">
      <c r="A9" s="4" t="s">
        <v>343</v>
      </c>
      <c r="B9" s="6" t="s">
        <v>341</v>
      </c>
      <c r="C9" s="5" t="s">
        <v>236</v>
      </c>
      <c r="D9" s="2" t="s">
        <v>318</v>
      </c>
      <c r="E9"/>
      <c r="F9">
        <v>30</v>
      </c>
      <c r="G9">
        <v>60</v>
      </c>
      <c r="H9">
        <v>1</v>
      </c>
      <c r="I9">
        <f>G9*H9</f>
        <v>60</v>
      </c>
    </row>
    <row r="10" spans="1:10" ht="17.25" thickBot="1" x14ac:dyDescent="0.3">
      <c r="A10" s="4" t="s">
        <v>342</v>
      </c>
      <c r="B10" s="6" t="s">
        <v>341</v>
      </c>
      <c r="C10" s="5" t="s">
        <v>236</v>
      </c>
      <c r="D10" s="8" t="s">
        <v>314</v>
      </c>
      <c r="E10"/>
      <c r="F10">
        <v>30</v>
      </c>
      <c r="G10">
        <v>60</v>
      </c>
      <c r="H10">
        <v>4</v>
      </c>
      <c r="I10">
        <f>G10*H10</f>
        <v>240</v>
      </c>
    </row>
    <row r="11" spans="1:10" x14ac:dyDescent="0.25">
      <c r="I11" s="155">
        <f>SUM(I8:I10)</f>
        <v>420</v>
      </c>
    </row>
    <row r="13" spans="1:10" x14ac:dyDescent="0.25">
      <c r="A13" s="190">
        <f>I11+I7+I4</f>
        <v>735</v>
      </c>
      <c r="B13" s="190"/>
      <c r="C13" s="190"/>
      <c r="D13" s="190"/>
    </row>
    <row r="14" spans="1:10" x14ac:dyDescent="0.25">
      <c r="A14" s="190"/>
      <c r="B14" s="190"/>
      <c r="C14" s="190"/>
      <c r="D14" s="190"/>
    </row>
  </sheetData>
  <mergeCells count="2">
    <mergeCell ref="J2:J3"/>
    <mergeCell ref="A13:D14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79" workbookViewId="0">
      <selection activeCell="G66" sqref="G66"/>
    </sheetView>
  </sheetViews>
  <sheetFormatPr defaultRowHeight="15" x14ac:dyDescent="0.25"/>
  <cols>
    <col min="1" max="1" width="12.7109375" style="154" customWidth="1"/>
    <col min="2" max="2" width="35.28515625" style="154" customWidth="1"/>
    <col min="3" max="3" width="10.85546875" style="154" customWidth="1"/>
    <col min="4" max="6" width="9.140625" style="154"/>
    <col min="7" max="7" width="13.85546875" style="154" customWidth="1"/>
    <col min="8" max="8" width="9.140625" style="154"/>
    <col min="9" max="9" width="11.140625" style="154" customWidth="1"/>
    <col min="10" max="10" width="16.5703125" style="154" customWidth="1"/>
    <col min="11" max="16384" width="9.140625" style="154"/>
  </cols>
  <sheetData>
    <row r="1" spans="1:10" ht="30" customHeight="1" thickBot="1" x14ac:dyDescent="0.3">
      <c r="A1" s="164"/>
      <c r="B1" s="164"/>
      <c r="C1" s="164"/>
      <c r="D1" s="164"/>
      <c r="E1" s="163" t="s">
        <v>340</v>
      </c>
      <c r="F1" s="163" t="s">
        <v>339</v>
      </c>
      <c r="G1" s="163" t="s">
        <v>338</v>
      </c>
      <c r="H1" s="163" t="s">
        <v>337</v>
      </c>
      <c r="I1" s="163" t="s">
        <v>336</v>
      </c>
      <c r="J1" s="163"/>
    </row>
    <row r="2" spans="1:10" ht="17.25" thickBot="1" x14ac:dyDescent="0.3">
      <c r="A2" s="4" t="s">
        <v>335</v>
      </c>
      <c r="B2" s="6" t="s">
        <v>68</v>
      </c>
      <c r="C2" s="5">
        <v>4</v>
      </c>
      <c r="D2" s="2" t="s">
        <v>323</v>
      </c>
      <c r="E2" s="154">
        <v>60</v>
      </c>
      <c r="G2" s="154">
        <f t="shared" ref="G2:G18" si="0">E2+F2</f>
        <v>60</v>
      </c>
      <c r="H2" s="154">
        <v>1</v>
      </c>
      <c r="I2" s="154">
        <f t="shared" ref="I2:I18" si="1">G2*H2</f>
        <v>60</v>
      </c>
      <c r="J2" s="188"/>
    </row>
    <row r="3" spans="1:10" ht="17.25" thickBot="1" x14ac:dyDescent="0.3">
      <c r="A3" s="4" t="s">
        <v>335</v>
      </c>
      <c r="B3" s="6" t="s">
        <v>68</v>
      </c>
      <c r="C3" s="5">
        <v>4</v>
      </c>
      <c r="D3" s="2" t="s">
        <v>322</v>
      </c>
      <c r="E3" s="154">
        <v>60</v>
      </c>
      <c r="G3" s="154">
        <f t="shared" si="0"/>
        <v>60</v>
      </c>
      <c r="H3" s="154">
        <v>1</v>
      </c>
      <c r="I3" s="154">
        <f t="shared" si="1"/>
        <v>60</v>
      </c>
      <c r="J3" s="188"/>
    </row>
    <row r="4" spans="1:10" ht="17.25" thickBot="1" x14ac:dyDescent="0.3">
      <c r="A4" s="4" t="s">
        <v>335</v>
      </c>
      <c r="B4" s="6" t="s">
        <v>68</v>
      </c>
      <c r="C4" s="5">
        <v>4</v>
      </c>
      <c r="D4" s="2" t="s">
        <v>108</v>
      </c>
      <c r="E4" s="154">
        <v>60</v>
      </c>
      <c r="G4" s="154">
        <f t="shared" si="0"/>
        <v>60</v>
      </c>
      <c r="H4" s="154">
        <v>2</v>
      </c>
      <c r="I4" s="154">
        <f t="shared" si="1"/>
        <v>120</v>
      </c>
      <c r="J4" s="188"/>
    </row>
    <row r="5" spans="1:10" ht="17.25" thickBot="1" x14ac:dyDescent="0.3">
      <c r="A5" s="158" t="s">
        <v>335</v>
      </c>
      <c r="B5" s="22" t="s">
        <v>68</v>
      </c>
      <c r="C5" s="23">
        <v>4</v>
      </c>
      <c r="D5" s="23" t="s">
        <v>321</v>
      </c>
      <c r="E5" s="154">
        <v>60</v>
      </c>
      <c r="G5" s="154">
        <f t="shared" si="0"/>
        <v>60</v>
      </c>
      <c r="H5" s="154">
        <v>1</v>
      </c>
      <c r="I5" s="154">
        <f t="shared" si="1"/>
        <v>60</v>
      </c>
      <c r="J5" s="162"/>
    </row>
    <row r="6" spans="1:10" ht="17.25" thickBot="1" x14ac:dyDescent="0.3">
      <c r="A6" s="4" t="s">
        <v>335</v>
      </c>
      <c r="B6" s="6" t="s">
        <v>68</v>
      </c>
      <c r="C6" s="5">
        <v>4</v>
      </c>
      <c r="D6" s="2" t="s">
        <v>320</v>
      </c>
      <c r="E6" s="154">
        <v>60</v>
      </c>
      <c r="G6" s="154">
        <f t="shared" si="0"/>
        <v>60</v>
      </c>
      <c r="H6" s="154">
        <v>1</v>
      </c>
      <c r="I6" s="154">
        <f t="shared" si="1"/>
        <v>60</v>
      </c>
    </row>
    <row r="7" spans="1:10" ht="17.25" thickBot="1" x14ac:dyDescent="0.3">
      <c r="A7" s="4" t="s">
        <v>335</v>
      </c>
      <c r="B7" s="6" t="s">
        <v>68</v>
      </c>
      <c r="C7" s="5" t="s">
        <v>200</v>
      </c>
      <c r="D7" s="2" t="s">
        <v>319</v>
      </c>
      <c r="E7">
        <v>60</v>
      </c>
      <c r="F7"/>
      <c r="G7">
        <f t="shared" si="0"/>
        <v>60</v>
      </c>
      <c r="H7">
        <v>2</v>
      </c>
      <c r="I7">
        <f t="shared" si="1"/>
        <v>120</v>
      </c>
    </row>
    <row r="8" spans="1:10" ht="17.25" thickBot="1" x14ac:dyDescent="0.3">
      <c r="A8" s="4" t="s">
        <v>335</v>
      </c>
      <c r="B8" s="6" t="s">
        <v>68</v>
      </c>
      <c r="C8" s="5" t="s">
        <v>200</v>
      </c>
      <c r="D8" s="2" t="s">
        <v>318</v>
      </c>
      <c r="E8">
        <v>60</v>
      </c>
      <c r="F8"/>
      <c r="G8">
        <f t="shared" si="0"/>
        <v>60</v>
      </c>
      <c r="H8">
        <v>1</v>
      </c>
      <c r="I8">
        <f t="shared" si="1"/>
        <v>60</v>
      </c>
    </row>
    <row r="9" spans="1:10" ht="17.25" thickBot="1" x14ac:dyDescent="0.3">
      <c r="A9" s="4" t="s">
        <v>335</v>
      </c>
      <c r="B9" s="6" t="s">
        <v>68</v>
      </c>
      <c r="C9" s="5" t="s">
        <v>200</v>
      </c>
      <c r="D9" s="2" t="s">
        <v>317</v>
      </c>
      <c r="E9">
        <v>60</v>
      </c>
      <c r="F9"/>
      <c r="G9">
        <f t="shared" si="0"/>
        <v>60</v>
      </c>
      <c r="H9">
        <v>1</v>
      </c>
      <c r="I9" s="157">
        <f t="shared" si="1"/>
        <v>60</v>
      </c>
    </row>
    <row r="10" spans="1:10" ht="17.25" thickBot="1" x14ac:dyDescent="0.3">
      <c r="A10" s="4" t="s">
        <v>335</v>
      </c>
      <c r="B10" s="6" t="s">
        <v>68</v>
      </c>
      <c r="C10" s="5" t="s">
        <v>200</v>
      </c>
      <c r="D10" s="2" t="s">
        <v>36</v>
      </c>
      <c r="E10">
        <v>60</v>
      </c>
      <c r="F10"/>
      <c r="G10">
        <f t="shared" si="0"/>
        <v>60</v>
      </c>
      <c r="H10">
        <v>1</v>
      </c>
      <c r="I10" s="157">
        <f t="shared" si="1"/>
        <v>60</v>
      </c>
    </row>
    <row r="11" spans="1:10" ht="17.25" thickBot="1" x14ac:dyDescent="0.3">
      <c r="A11" s="1" t="s">
        <v>335</v>
      </c>
      <c r="B11" s="3" t="s">
        <v>68</v>
      </c>
      <c r="C11" s="2" t="s">
        <v>200</v>
      </c>
      <c r="D11" s="2" t="s">
        <v>33</v>
      </c>
      <c r="E11">
        <v>60</v>
      </c>
      <c r="F11"/>
      <c r="G11">
        <f t="shared" si="0"/>
        <v>60</v>
      </c>
      <c r="H11">
        <v>2</v>
      </c>
      <c r="I11" s="157">
        <f t="shared" si="1"/>
        <v>120</v>
      </c>
    </row>
    <row r="12" spans="1:10" ht="17.25" thickBot="1" x14ac:dyDescent="0.3">
      <c r="A12" s="4" t="s">
        <v>335</v>
      </c>
      <c r="B12" s="6" t="s">
        <v>68</v>
      </c>
      <c r="C12" s="5">
        <v>4</v>
      </c>
      <c r="D12" s="2" t="s">
        <v>316</v>
      </c>
      <c r="E12">
        <v>60</v>
      </c>
      <c r="F12"/>
      <c r="G12">
        <f t="shared" si="0"/>
        <v>60</v>
      </c>
      <c r="H12">
        <v>1</v>
      </c>
      <c r="I12">
        <f t="shared" si="1"/>
        <v>60</v>
      </c>
    </row>
    <row r="13" spans="1:10" ht="17.25" thickBot="1" x14ac:dyDescent="0.3">
      <c r="A13" s="4" t="s">
        <v>335</v>
      </c>
      <c r="B13" s="6" t="s">
        <v>68</v>
      </c>
      <c r="C13" s="5">
        <v>4</v>
      </c>
      <c r="D13" s="2" t="s">
        <v>315</v>
      </c>
      <c r="E13">
        <v>60</v>
      </c>
      <c r="F13"/>
      <c r="G13">
        <f t="shared" si="0"/>
        <v>60</v>
      </c>
      <c r="H13">
        <v>2</v>
      </c>
      <c r="I13">
        <f t="shared" si="1"/>
        <v>120</v>
      </c>
    </row>
    <row r="14" spans="1:10" ht="17.25" thickBot="1" x14ac:dyDescent="0.3">
      <c r="A14" s="4" t="s">
        <v>335</v>
      </c>
      <c r="B14" s="6" t="s">
        <v>68</v>
      </c>
      <c r="C14" s="5" t="s">
        <v>200</v>
      </c>
      <c r="D14" s="2" t="s">
        <v>314</v>
      </c>
      <c r="E14">
        <v>60</v>
      </c>
      <c r="F14"/>
      <c r="G14">
        <f t="shared" si="0"/>
        <v>60</v>
      </c>
      <c r="H14">
        <v>4</v>
      </c>
      <c r="I14">
        <f t="shared" si="1"/>
        <v>240</v>
      </c>
    </row>
    <row r="15" spans="1:10" ht="17.25" thickBot="1" x14ac:dyDescent="0.3">
      <c r="A15" s="4" t="s">
        <v>335</v>
      </c>
      <c r="B15" s="6" t="s">
        <v>68</v>
      </c>
      <c r="C15" s="5" t="s">
        <v>200</v>
      </c>
      <c r="D15" s="2" t="s">
        <v>313</v>
      </c>
      <c r="E15">
        <v>60</v>
      </c>
      <c r="F15"/>
      <c r="G15">
        <f t="shared" si="0"/>
        <v>60</v>
      </c>
      <c r="H15">
        <v>2</v>
      </c>
      <c r="I15">
        <f t="shared" si="1"/>
        <v>120</v>
      </c>
    </row>
    <row r="16" spans="1:10" ht="17.25" thickBot="1" x14ac:dyDescent="0.3">
      <c r="A16" s="142" t="s">
        <v>335</v>
      </c>
      <c r="B16" s="6" t="s">
        <v>68</v>
      </c>
      <c r="C16" s="5" t="s">
        <v>200</v>
      </c>
      <c r="D16" s="2" t="s">
        <v>159</v>
      </c>
      <c r="E16">
        <v>60</v>
      </c>
      <c r="F16"/>
      <c r="G16">
        <f t="shared" si="0"/>
        <v>60</v>
      </c>
      <c r="H16">
        <v>1</v>
      </c>
      <c r="I16">
        <f t="shared" si="1"/>
        <v>60</v>
      </c>
    </row>
    <row r="17" spans="1:10" ht="17.25" thickBot="1" x14ac:dyDescent="0.3">
      <c r="A17" s="1" t="s">
        <v>335</v>
      </c>
      <c r="B17" s="3" t="s">
        <v>68</v>
      </c>
      <c r="C17" s="2" t="s">
        <v>200</v>
      </c>
      <c r="D17" s="2" t="s">
        <v>165</v>
      </c>
      <c r="E17">
        <v>60</v>
      </c>
      <c r="F17"/>
      <c r="G17">
        <f t="shared" si="0"/>
        <v>60</v>
      </c>
      <c r="H17">
        <v>1</v>
      </c>
      <c r="I17">
        <f t="shared" si="1"/>
        <v>60</v>
      </c>
    </row>
    <row r="18" spans="1:10" ht="17.25" thickBot="1" x14ac:dyDescent="0.3">
      <c r="A18" s="4" t="s">
        <v>335</v>
      </c>
      <c r="B18" s="6" t="s">
        <v>68</v>
      </c>
      <c r="C18" s="5" t="s">
        <v>311</v>
      </c>
      <c r="D18" s="2" t="s">
        <v>57</v>
      </c>
      <c r="E18">
        <v>60</v>
      </c>
      <c r="F18"/>
      <c r="G18">
        <f t="shared" si="0"/>
        <v>60</v>
      </c>
      <c r="H18">
        <v>1</v>
      </c>
      <c r="I18" s="154">
        <f t="shared" si="1"/>
        <v>60</v>
      </c>
    </row>
    <row r="19" spans="1:10" ht="17.25" thickBot="1" x14ac:dyDescent="0.3">
      <c r="A19" s="4"/>
      <c r="B19" s="6"/>
      <c r="C19" s="5"/>
      <c r="D19" s="2"/>
      <c r="E19"/>
      <c r="F19"/>
      <c r="G19"/>
      <c r="H19"/>
      <c r="I19" s="155">
        <f>SUM(I2:I18)</f>
        <v>1500</v>
      </c>
    </row>
    <row r="20" spans="1:10" ht="33.75" thickBot="1" x14ac:dyDescent="0.3">
      <c r="A20" s="4" t="s">
        <v>334</v>
      </c>
      <c r="B20" s="6" t="s">
        <v>329</v>
      </c>
      <c r="C20" s="5">
        <v>5</v>
      </c>
      <c r="D20" s="2" t="s">
        <v>316</v>
      </c>
      <c r="E20">
        <v>30</v>
      </c>
      <c r="F20">
        <v>90</v>
      </c>
      <c r="G20">
        <f t="shared" ref="G20:G36" si="2">E20+F20</f>
        <v>120</v>
      </c>
      <c r="H20">
        <v>1</v>
      </c>
      <c r="I20">
        <f t="shared" ref="I20:I36" si="3">G20*H20</f>
        <v>120</v>
      </c>
    </row>
    <row r="21" spans="1:10" ht="33.75" thickBot="1" x14ac:dyDescent="0.3">
      <c r="A21" s="4" t="s">
        <v>334</v>
      </c>
      <c r="B21" s="6" t="s">
        <v>329</v>
      </c>
      <c r="C21" s="5">
        <v>5</v>
      </c>
      <c r="D21" s="2" t="s">
        <v>315</v>
      </c>
      <c r="E21">
        <v>30</v>
      </c>
      <c r="F21">
        <v>90</v>
      </c>
      <c r="G21">
        <f t="shared" si="2"/>
        <v>120</v>
      </c>
      <c r="H21">
        <v>2</v>
      </c>
      <c r="I21">
        <f t="shared" si="3"/>
        <v>240</v>
      </c>
    </row>
    <row r="22" spans="1:10" ht="33.75" thickBot="1" x14ac:dyDescent="0.3">
      <c r="A22" s="1" t="s">
        <v>330</v>
      </c>
      <c r="B22" s="3" t="s">
        <v>332</v>
      </c>
      <c r="C22" s="2">
        <v>5</v>
      </c>
      <c r="D22" s="2" t="s">
        <v>319</v>
      </c>
      <c r="E22">
        <v>30</v>
      </c>
      <c r="F22">
        <v>90</v>
      </c>
      <c r="G22">
        <f t="shared" si="2"/>
        <v>120</v>
      </c>
      <c r="H22">
        <v>2</v>
      </c>
      <c r="I22">
        <f t="shared" si="3"/>
        <v>240</v>
      </c>
    </row>
    <row r="23" spans="1:10" ht="33.75" thickBot="1" x14ac:dyDescent="0.3">
      <c r="A23" s="4" t="s">
        <v>330</v>
      </c>
      <c r="B23" s="6" t="s">
        <v>332</v>
      </c>
      <c r="C23" s="5">
        <v>5</v>
      </c>
      <c r="D23" s="2" t="s">
        <v>318</v>
      </c>
      <c r="E23">
        <v>30</v>
      </c>
      <c r="F23">
        <v>90</v>
      </c>
      <c r="G23">
        <f t="shared" si="2"/>
        <v>120</v>
      </c>
      <c r="H23">
        <v>1</v>
      </c>
      <c r="I23">
        <f t="shared" si="3"/>
        <v>120</v>
      </c>
    </row>
    <row r="24" spans="1:10" ht="33.75" thickBot="1" x14ac:dyDescent="0.3">
      <c r="A24" s="4" t="s">
        <v>330</v>
      </c>
      <c r="B24" s="6" t="s">
        <v>332</v>
      </c>
      <c r="C24" s="5" t="s">
        <v>331</v>
      </c>
      <c r="D24" s="2" t="s">
        <v>317</v>
      </c>
      <c r="E24">
        <v>30</v>
      </c>
      <c r="F24">
        <v>90</v>
      </c>
      <c r="G24">
        <f t="shared" si="2"/>
        <v>120</v>
      </c>
      <c r="H24">
        <v>1</v>
      </c>
      <c r="I24" s="157">
        <f t="shared" si="3"/>
        <v>120</v>
      </c>
    </row>
    <row r="25" spans="1:10" ht="33.75" thickBot="1" x14ac:dyDescent="0.3">
      <c r="A25" s="4" t="s">
        <v>330</v>
      </c>
      <c r="B25" s="6" t="s">
        <v>332</v>
      </c>
      <c r="C25" s="5" t="s">
        <v>331</v>
      </c>
      <c r="D25" s="2" t="s">
        <v>36</v>
      </c>
      <c r="E25">
        <v>30</v>
      </c>
      <c r="F25">
        <v>90</v>
      </c>
      <c r="G25">
        <f t="shared" si="2"/>
        <v>120</v>
      </c>
      <c r="H25">
        <v>1</v>
      </c>
      <c r="I25" s="157">
        <f t="shared" si="3"/>
        <v>120</v>
      </c>
    </row>
    <row r="26" spans="1:10" ht="33.75" thickBot="1" x14ac:dyDescent="0.3">
      <c r="A26" s="4" t="s">
        <v>330</v>
      </c>
      <c r="B26" s="6" t="s">
        <v>332</v>
      </c>
      <c r="C26" s="5" t="s">
        <v>331</v>
      </c>
      <c r="D26" s="2" t="s">
        <v>33</v>
      </c>
      <c r="E26">
        <v>30</v>
      </c>
      <c r="F26">
        <v>90</v>
      </c>
      <c r="G26">
        <f t="shared" si="2"/>
        <v>120</v>
      </c>
      <c r="H26">
        <v>2</v>
      </c>
      <c r="I26" s="157">
        <f t="shared" si="3"/>
        <v>240</v>
      </c>
    </row>
    <row r="27" spans="1:10" ht="33.75" thickBot="1" x14ac:dyDescent="0.3">
      <c r="A27" s="4" t="s">
        <v>330</v>
      </c>
      <c r="B27" s="6" t="s">
        <v>332</v>
      </c>
      <c r="C27" s="5" t="s">
        <v>331</v>
      </c>
      <c r="D27" s="2" t="s">
        <v>314</v>
      </c>
      <c r="E27">
        <v>30</v>
      </c>
      <c r="F27">
        <v>90</v>
      </c>
      <c r="G27">
        <f t="shared" si="2"/>
        <v>120</v>
      </c>
      <c r="H27">
        <v>4</v>
      </c>
      <c r="I27">
        <f t="shared" si="3"/>
        <v>480</v>
      </c>
    </row>
    <row r="28" spans="1:10" ht="33.75" thickBot="1" x14ac:dyDescent="0.3">
      <c r="A28" s="4" t="s">
        <v>330</v>
      </c>
      <c r="B28" s="6" t="s">
        <v>332</v>
      </c>
      <c r="C28" s="5" t="s">
        <v>333</v>
      </c>
      <c r="D28" s="2" t="s">
        <v>313</v>
      </c>
      <c r="E28">
        <v>30</v>
      </c>
      <c r="F28">
        <v>90</v>
      </c>
      <c r="G28">
        <f t="shared" si="2"/>
        <v>120</v>
      </c>
      <c r="H28">
        <v>2</v>
      </c>
      <c r="I28">
        <f t="shared" si="3"/>
        <v>240</v>
      </c>
    </row>
    <row r="29" spans="1:10" ht="33.75" thickBot="1" x14ac:dyDescent="0.3">
      <c r="A29" s="5" t="s">
        <v>330</v>
      </c>
      <c r="B29" s="6" t="s">
        <v>332</v>
      </c>
      <c r="C29" s="5" t="s">
        <v>331</v>
      </c>
      <c r="D29" s="5" t="s">
        <v>323</v>
      </c>
      <c r="E29" s="154">
        <v>30</v>
      </c>
      <c r="F29" s="154">
        <v>90</v>
      </c>
      <c r="G29" s="154">
        <f t="shared" si="2"/>
        <v>120</v>
      </c>
      <c r="H29" s="154">
        <v>1</v>
      </c>
      <c r="I29" s="154">
        <f t="shared" si="3"/>
        <v>120</v>
      </c>
    </row>
    <row r="30" spans="1:10" ht="15" customHeight="1" thickBot="1" x14ac:dyDescent="0.75">
      <c r="A30" s="5" t="s">
        <v>330</v>
      </c>
      <c r="B30" s="6" t="s">
        <v>329</v>
      </c>
      <c r="C30" s="5" t="s">
        <v>331</v>
      </c>
      <c r="D30" s="5" t="s">
        <v>322</v>
      </c>
      <c r="E30" s="161">
        <v>30</v>
      </c>
      <c r="F30" s="161">
        <v>90</v>
      </c>
      <c r="G30" s="161">
        <f t="shared" si="2"/>
        <v>120</v>
      </c>
      <c r="H30" s="161">
        <v>1</v>
      </c>
      <c r="I30" s="161">
        <f t="shared" si="3"/>
        <v>120</v>
      </c>
      <c r="J30" s="160"/>
    </row>
    <row r="31" spans="1:10" ht="15" customHeight="1" thickBot="1" x14ac:dyDescent="0.75">
      <c r="A31" s="5" t="s">
        <v>330</v>
      </c>
      <c r="B31" s="6" t="s">
        <v>329</v>
      </c>
      <c r="C31" s="5" t="s">
        <v>331</v>
      </c>
      <c r="D31" s="5" t="s">
        <v>108</v>
      </c>
      <c r="E31" s="161">
        <v>30</v>
      </c>
      <c r="F31" s="161">
        <v>90</v>
      </c>
      <c r="G31" s="161">
        <f t="shared" si="2"/>
        <v>120</v>
      </c>
      <c r="H31" s="161">
        <v>2</v>
      </c>
      <c r="I31" s="161">
        <f t="shared" si="3"/>
        <v>240</v>
      </c>
      <c r="J31" s="160"/>
    </row>
    <row r="32" spans="1:10" ht="33.75" thickBot="1" x14ac:dyDescent="0.3">
      <c r="A32" s="16" t="s">
        <v>330</v>
      </c>
      <c r="B32" s="15" t="s">
        <v>329</v>
      </c>
      <c r="C32" s="16" t="s">
        <v>331</v>
      </c>
      <c r="D32" s="16" t="s">
        <v>321</v>
      </c>
      <c r="E32" s="154">
        <v>30</v>
      </c>
      <c r="F32" s="154">
        <v>90</v>
      </c>
      <c r="G32" s="154">
        <f t="shared" si="2"/>
        <v>120</v>
      </c>
      <c r="H32" s="154">
        <v>1</v>
      </c>
      <c r="I32" s="154">
        <f t="shared" si="3"/>
        <v>120</v>
      </c>
    </row>
    <row r="33" spans="1:9" ht="33.75" thickBot="1" x14ac:dyDescent="0.3">
      <c r="A33" s="5" t="s">
        <v>330</v>
      </c>
      <c r="B33" s="6" t="s">
        <v>332</v>
      </c>
      <c r="C33" s="5" t="s">
        <v>331</v>
      </c>
      <c r="D33" s="5" t="s">
        <v>320</v>
      </c>
      <c r="E33" s="154">
        <v>30</v>
      </c>
      <c r="F33" s="154">
        <v>90</v>
      </c>
      <c r="G33" s="154">
        <f t="shared" si="2"/>
        <v>120</v>
      </c>
      <c r="H33" s="154">
        <v>1</v>
      </c>
      <c r="I33" s="154">
        <f t="shared" si="3"/>
        <v>120</v>
      </c>
    </row>
    <row r="34" spans="1:9" ht="33.75" thickBot="1" x14ac:dyDescent="0.3">
      <c r="A34" s="156" t="s">
        <v>330</v>
      </c>
      <c r="B34" s="18" t="s">
        <v>329</v>
      </c>
      <c r="C34" s="17" t="s">
        <v>331</v>
      </c>
      <c r="D34" s="2" t="s">
        <v>159</v>
      </c>
      <c r="E34">
        <v>30</v>
      </c>
      <c r="F34">
        <v>90</v>
      </c>
      <c r="G34">
        <f t="shared" si="2"/>
        <v>120</v>
      </c>
      <c r="H34">
        <v>1</v>
      </c>
      <c r="I34">
        <f t="shared" si="3"/>
        <v>120</v>
      </c>
    </row>
    <row r="35" spans="1:9" ht="33.75" thickBot="1" x14ac:dyDescent="0.3">
      <c r="A35" s="4" t="s">
        <v>330</v>
      </c>
      <c r="B35" s="20" t="s">
        <v>329</v>
      </c>
      <c r="C35" s="19" t="s">
        <v>331</v>
      </c>
      <c r="D35" s="2" t="s">
        <v>165</v>
      </c>
      <c r="E35">
        <v>30</v>
      </c>
      <c r="F35">
        <v>90</v>
      </c>
      <c r="G35">
        <f t="shared" si="2"/>
        <v>120</v>
      </c>
      <c r="H35">
        <v>1</v>
      </c>
      <c r="I35">
        <f t="shared" si="3"/>
        <v>120</v>
      </c>
    </row>
    <row r="36" spans="1:9" ht="33.75" thickBot="1" x14ac:dyDescent="0.3">
      <c r="A36" s="142" t="s">
        <v>330</v>
      </c>
      <c r="B36" s="6" t="s">
        <v>329</v>
      </c>
      <c r="C36" s="5" t="s">
        <v>328</v>
      </c>
      <c r="D36" s="2" t="s">
        <v>57</v>
      </c>
      <c r="E36">
        <v>30</v>
      </c>
      <c r="F36">
        <v>90</v>
      </c>
      <c r="G36">
        <f t="shared" si="2"/>
        <v>120</v>
      </c>
      <c r="H36">
        <v>1</v>
      </c>
      <c r="I36" s="154">
        <f t="shared" si="3"/>
        <v>120</v>
      </c>
    </row>
    <row r="37" spans="1:9" ht="17.25" thickBot="1" x14ac:dyDescent="0.3">
      <c r="A37" s="142"/>
      <c r="B37" s="6"/>
      <c r="C37" s="5"/>
      <c r="D37" s="2"/>
      <c r="E37"/>
      <c r="F37"/>
      <c r="G37"/>
      <c r="H37"/>
      <c r="I37" s="155">
        <f>SUM(I20:I36)</f>
        <v>3000</v>
      </c>
    </row>
    <row r="38" spans="1:9" ht="17.25" thickBot="1" x14ac:dyDescent="0.3">
      <c r="A38" s="4" t="s">
        <v>327</v>
      </c>
      <c r="B38" s="20" t="s">
        <v>4</v>
      </c>
      <c r="C38" s="5" t="s">
        <v>236</v>
      </c>
      <c r="D38" s="2" t="s">
        <v>317</v>
      </c>
      <c r="E38"/>
      <c r="F38">
        <v>30</v>
      </c>
      <c r="G38">
        <f t="shared" ref="G38:G45" si="4">E38+F38</f>
        <v>30</v>
      </c>
      <c r="H38">
        <v>1</v>
      </c>
      <c r="I38" s="157">
        <f t="shared" ref="I38:I45" si="5">G38*H38</f>
        <v>30</v>
      </c>
    </row>
    <row r="39" spans="1:9" ht="17.25" thickBot="1" x14ac:dyDescent="0.3">
      <c r="A39" s="4" t="s">
        <v>327</v>
      </c>
      <c r="B39" s="20" t="s">
        <v>4</v>
      </c>
      <c r="C39" s="5" t="s">
        <v>236</v>
      </c>
      <c r="D39" s="2" t="s">
        <v>36</v>
      </c>
      <c r="E39"/>
      <c r="F39">
        <v>30</v>
      </c>
      <c r="G39">
        <f t="shared" si="4"/>
        <v>30</v>
      </c>
      <c r="H39">
        <v>1</v>
      </c>
      <c r="I39" s="157">
        <f t="shared" si="5"/>
        <v>30</v>
      </c>
    </row>
    <row r="40" spans="1:9" ht="17.25" thickBot="1" x14ac:dyDescent="0.3">
      <c r="A40" s="4" t="s">
        <v>327</v>
      </c>
      <c r="B40" s="20" t="s">
        <v>4</v>
      </c>
      <c r="C40" s="5" t="s">
        <v>236</v>
      </c>
      <c r="D40" s="2" t="s">
        <v>33</v>
      </c>
      <c r="E40"/>
      <c r="F40">
        <v>30</v>
      </c>
      <c r="G40">
        <f t="shared" si="4"/>
        <v>30</v>
      </c>
      <c r="H40">
        <v>2</v>
      </c>
      <c r="I40" s="157">
        <f t="shared" si="5"/>
        <v>60</v>
      </c>
    </row>
    <row r="41" spans="1:9" ht="17.25" thickBot="1" x14ac:dyDescent="0.3">
      <c r="A41" s="4" t="s">
        <v>327</v>
      </c>
      <c r="B41" s="20" t="s">
        <v>4</v>
      </c>
      <c r="C41" s="5" t="s">
        <v>236</v>
      </c>
      <c r="D41" s="2" t="s">
        <v>313</v>
      </c>
      <c r="E41"/>
      <c r="F41">
        <v>30</v>
      </c>
      <c r="G41">
        <f t="shared" si="4"/>
        <v>30</v>
      </c>
      <c r="H41">
        <v>2</v>
      </c>
      <c r="I41">
        <f t="shared" si="5"/>
        <v>60</v>
      </c>
    </row>
    <row r="42" spans="1:9" ht="17.25" thickBot="1" x14ac:dyDescent="0.3">
      <c r="A42" s="142" t="s">
        <v>327</v>
      </c>
      <c r="B42" s="20" t="s">
        <v>4</v>
      </c>
      <c r="C42" s="19" t="s">
        <v>236</v>
      </c>
      <c r="D42" s="2" t="s">
        <v>159</v>
      </c>
      <c r="E42"/>
      <c r="F42">
        <v>30</v>
      </c>
      <c r="G42">
        <f t="shared" si="4"/>
        <v>30</v>
      </c>
      <c r="H42">
        <v>1</v>
      </c>
      <c r="I42">
        <f t="shared" si="5"/>
        <v>30</v>
      </c>
    </row>
    <row r="43" spans="1:9" ht="17.25" thickBot="1" x14ac:dyDescent="0.3">
      <c r="A43" s="1" t="s">
        <v>327</v>
      </c>
      <c r="B43" s="18" t="s">
        <v>4</v>
      </c>
      <c r="C43" s="17" t="s">
        <v>236</v>
      </c>
      <c r="D43" s="2" t="s">
        <v>165</v>
      </c>
      <c r="E43"/>
      <c r="F43">
        <v>30</v>
      </c>
      <c r="G43">
        <f t="shared" si="4"/>
        <v>30</v>
      </c>
      <c r="H43">
        <v>1</v>
      </c>
      <c r="I43">
        <f t="shared" si="5"/>
        <v>30</v>
      </c>
    </row>
    <row r="44" spans="1:9" ht="17.25" thickBot="1" x14ac:dyDescent="0.3">
      <c r="A44" s="4" t="s">
        <v>312</v>
      </c>
      <c r="B44" s="20" t="s">
        <v>4</v>
      </c>
      <c r="C44" s="5">
        <v>1</v>
      </c>
      <c r="D44" s="2" t="s">
        <v>316</v>
      </c>
      <c r="E44"/>
      <c r="F44">
        <v>30</v>
      </c>
      <c r="G44">
        <f t="shared" si="4"/>
        <v>30</v>
      </c>
      <c r="H44">
        <v>1</v>
      </c>
      <c r="I44">
        <f t="shared" si="5"/>
        <v>30</v>
      </c>
    </row>
    <row r="45" spans="1:9" ht="17.25" thickBot="1" x14ac:dyDescent="0.3">
      <c r="A45" s="4" t="s">
        <v>312</v>
      </c>
      <c r="B45" s="20" t="s">
        <v>4</v>
      </c>
      <c r="C45" s="5">
        <v>1</v>
      </c>
      <c r="D45" s="2" t="s">
        <v>315</v>
      </c>
      <c r="E45"/>
      <c r="F45">
        <v>30</v>
      </c>
      <c r="G45">
        <f t="shared" si="4"/>
        <v>30</v>
      </c>
      <c r="H45">
        <v>2</v>
      </c>
      <c r="I45">
        <f t="shared" si="5"/>
        <v>60</v>
      </c>
    </row>
    <row r="46" spans="1:9" ht="17.25" thickBot="1" x14ac:dyDescent="0.3">
      <c r="A46" s="4"/>
      <c r="B46" s="20"/>
      <c r="C46" s="5"/>
      <c r="D46" s="2"/>
      <c r="E46"/>
      <c r="F46"/>
      <c r="G46"/>
      <c r="H46"/>
      <c r="I46" s="73">
        <f>SUM(I38:I45)</f>
        <v>330</v>
      </c>
    </row>
    <row r="47" spans="1:9" ht="17.25" thickBot="1" x14ac:dyDescent="0.3">
      <c r="A47" s="4" t="s">
        <v>326</v>
      </c>
      <c r="B47" s="6" t="s">
        <v>69</v>
      </c>
      <c r="C47" s="5">
        <v>4</v>
      </c>
      <c r="D47" s="2" t="s">
        <v>323</v>
      </c>
      <c r="E47" s="154">
        <v>60</v>
      </c>
      <c r="G47" s="154">
        <f t="shared" ref="G47:G63" si="6">E47+F47</f>
        <v>60</v>
      </c>
      <c r="H47" s="154">
        <v>1</v>
      </c>
      <c r="I47" s="154">
        <f t="shared" ref="I47:I63" si="7">G47*H47</f>
        <v>60</v>
      </c>
    </row>
    <row r="48" spans="1:9" ht="17.25" thickBot="1" x14ac:dyDescent="0.3">
      <c r="A48" s="5" t="s">
        <v>326</v>
      </c>
      <c r="B48" s="6" t="s">
        <v>69</v>
      </c>
      <c r="C48" s="7">
        <v>4</v>
      </c>
      <c r="D48" s="159" t="s">
        <v>322</v>
      </c>
      <c r="E48" s="154">
        <v>60</v>
      </c>
      <c r="G48" s="154">
        <f t="shared" si="6"/>
        <v>60</v>
      </c>
      <c r="H48" s="154">
        <v>1</v>
      </c>
      <c r="I48" s="154">
        <f t="shared" si="7"/>
        <v>60</v>
      </c>
    </row>
    <row r="49" spans="1:9" ht="17.25" thickBot="1" x14ac:dyDescent="0.3">
      <c r="A49" s="5" t="s">
        <v>326</v>
      </c>
      <c r="B49" s="6" t="s">
        <v>69</v>
      </c>
      <c r="C49" s="5">
        <v>4</v>
      </c>
      <c r="D49" s="8" t="s">
        <v>108</v>
      </c>
      <c r="E49" s="154">
        <v>60</v>
      </c>
      <c r="G49" s="154">
        <f t="shared" si="6"/>
        <v>60</v>
      </c>
      <c r="H49" s="154">
        <v>2</v>
      </c>
      <c r="I49" s="154">
        <f t="shared" si="7"/>
        <v>120</v>
      </c>
    </row>
    <row r="50" spans="1:9" ht="17.25" thickBot="1" x14ac:dyDescent="0.3">
      <c r="A50" s="16" t="s">
        <v>326</v>
      </c>
      <c r="B50" s="15" t="s">
        <v>69</v>
      </c>
      <c r="C50" s="16">
        <v>4</v>
      </c>
      <c r="D50" s="32" t="s">
        <v>321</v>
      </c>
      <c r="E50" s="154">
        <v>60</v>
      </c>
      <c r="G50" s="154">
        <f t="shared" si="6"/>
        <v>60</v>
      </c>
      <c r="H50" s="154">
        <v>1</v>
      </c>
      <c r="I50" s="154">
        <f t="shared" si="7"/>
        <v>60</v>
      </c>
    </row>
    <row r="51" spans="1:9" ht="17.25" thickBot="1" x14ac:dyDescent="0.3">
      <c r="A51" s="5" t="s">
        <v>326</v>
      </c>
      <c r="B51" s="6" t="s">
        <v>69</v>
      </c>
      <c r="C51" s="5">
        <v>4</v>
      </c>
      <c r="D51" s="8" t="s">
        <v>320</v>
      </c>
      <c r="E51" s="154">
        <v>60</v>
      </c>
      <c r="G51" s="154">
        <f t="shared" si="6"/>
        <v>60</v>
      </c>
      <c r="H51" s="154">
        <v>1</v>
      </c>
      <c r="I51" s="154">
        <f t="shared" si="7"/>
        <v>60</v>
      </c>
    </row>
    <row r="52" spans="1:9" ht="17.25" thickBot="1" x14ac:dyDescent="0.3">
      <c r="A52" s="5" t="s">
        <v>326</v>
      </c>
      <c r="B52" s="6" t="s">
        <v>69</v>
      </c>
      <c r="C52" s="7" t="s">
        <v>200</v>
      </c>
      <c r="D52" s="159" t="s">
        <v>319</v>
      </c>
      <c r="E52">
        <v>60</v>
      </c>
      <c r="F52"/>
      <c r="G52">
        <f t="shared" si="6"/>
        <v>60</v>
      </c>
      <c r="H52">
        <v>2</v>
      </c>
      <c r="I52">
        <f t="shared" si="7"/>
        <v>120</v>
      </c>
    </row>
    <row r="53" spans="1:9" ht="17.25" thickBot="1" x14ac:dyDescent="0.3">
      <c r="A53" s="5" t="s">
        <v>326</v>
      </c>
      <c r="B53" s="6" t="s">
        <v>69</v>
      </c>
      <c r="C53" s="5" t="s">
        <v>200</v>
      </c>
      <c r="D53" s="8" t="s">
        <v>318</v>
      </c>
      <c r="E53">
        <v>60</v>
      </c>
      <c r="F53"/>
      <c r="G53">
        <f t="shared" si="6"/>
        <v>60</v>
      </c>
      <c r="H53">
        <v>1</v>
      </c>
      <c r="I53">
        <f t="shared" si="7"/>
        <v>60</v>
      </c>
    </row>
    <row r="54" spans="1:9" ht="17.25" thickBot="1" x14ac:dyDescent="0.3">
      <c r="A54" s="5" t="s">
        <v>326</v>
      </c>
      <c r="B54" s="6" t="s">
        <v>69</v>
      </c>
      <c r="C54" s="7" t="s">
        <v>200</v>
      </c>
      <c r="D54" s="2" t="s">
        <v>317</v>
      </c>
      <c r="E54">
        <v>60</v>
      </c>
      <c r="F54"/>
      <c r="G54">
        <f t="shared" si="6"/>
        <v>60</v>
      </c>
      <c r="H54">
        <v>1</v>
      </c>
      <c r="I54" s="157">
        <f t="shared" si="7"/>
        <v>60</v>
      </c>
    </row>
    <row r="55" spans="1:9" ht="17.25" thickBot="1" x14ac:dyDescent="0.3">
      <c r="A55" s="5" t="s">
        <v>326</v>
      </c>
      <c r="B55" s="6" t="s">
        <v>69</v>
      </c>
      <c r="C55" s="5" t="s">
        <v>200</v>
      </c>
      <c r="D55" s="2" t="s">
        <v>36</v>
      </c>
      <c r="E55">
        <v>60</v>
      </c>
      <c r="F55"/>
      <c r="G55">
        <f t="shared" si="6"/>
        <v>60</v>
      </c>
      <c r="H55">
        <v>1</v>
      </c>
      <c r="I55" s="157">
        <f t="shared" si="7"/>
        <v>60</v>
      </c>
    </row>
    <row r="56" spans="1:9" ht="17.25" thickBot="1" x14ac:dyDescent="0.3">
      <c r="A56" s="5" t="s">
        <v>326</v>
      </c>
      <c r="B56" s="6" t="s">
        <v>69</v>
      </c>
      <c r="C56" s="5" t="s">
        <v>200</v>
      </c>
      <c r="D56" s="2" t="s">
        <v>33</v>
      </c>
      <c r="E56">
        <v>60</v>
      </c>
      <c r="F56"/>
      <c r="G56">
        <f t="shared" si="6"/>
        <v>60</v>
      </c>
      <c r="H56">
        <v>2</v>
      </c>
      <c r="I56" s="157">
        <f t="shared" si="7"/>
        <v>120</v>
      </c>
    </row>
    <row r="57" spans="1:9" ht="17.25" thickBot="1" x14ac:dyDescent="0.3">
      <c r="A57" s="5" t="s">
        <v>326</v>
      </c>
      <c r="B57" s="6" t="s">
        <v>69</v>
      </c>
      <c r="C57" s="5">
        <v>4</v>
      </c>
      <c r="D57" s="2" t="s">
        <v>316</v>
      </c>
      <c r="E57">
        <v>60</v>
      </c>
      <c r="F57"/>
      <c r="G57">
        <f t="shared" si="6"/>
        <v>60</v>
      </c>
      <c r="H57">
        <v>1</v>
      </c>
      <c r="I57">
        <f t="shared" si="7"/>
        <v>60</v>
      </c>
    </row>
    <row r="58" spans="1:9" ht="17.25" thickBot="1" x14ac:dyDescent="0.3">
      <c r="A58" s="1" t="s">
        <v>326</v>
      </c>
      <c r="B58" s="3" t="s">
        <v>69</v>
      </c>
      <c r="C58" s="2">
        <v>4</v>
      </c>
      <c r="D58" s="8" t="s">
        <v>315</v>
      </c>
      <c r="E58">
        <v>60</v>
      </c>
      <c r="F58"/>
      <c r="G58">
        <f t="shared" si="6"/>
        <v>60</v>
      </c>
      <c r="H58">
        <v>2</v>
      </c>
      <c r="I58">
        <f t="shared" si="7"/>
        <v>120</v>
      </c>
    </row>
    <row r="59" spans="1:9" ht="17.25" thickBot="1" x14ac:dyDescent="0.3">
      <c r="A59" s="4" t="s">
        <v>326</v>
      </c>
      <c r="B59" s="6" t="s">
        <v>69</v>
      </c>
      <c r="C59" s="5" t="s">
        <v>200</v>
      </c>
      <c r="D59" s="8" t="s">
        <v>314</v>
      </c>
      <c r="E59">
        <v>60</v>
      </c>
      <c r="F59"/>
      <c r="G59">
        <f t="shared" si="6"/>
        <v>60</v>
      </c>
      <c r="H59">
        <v>4</v>
      </c>
      <c r="I59">
        <f t="shared" si="7"/>
        <v>240</v>
      </c>
    </row>
    <row r="60" spans="1:9" ht="17.25" thickBot="1" x14ac:dyDescent="0.3">
      <c r="A60" s="4" t="s">
        <v>326</v>
      </c>
      <c r="B60" s="6" t="s">
        <v>69</v>
      </c>
      <c r="C60" s="5" t="s">
        <v>200</v>
      </c>
      <c r="D60" s="8" t="s">
        <v>313</v>
      </c>
      <c r="E60">
        <v>60</v>
      </c>
      <c r="F60"/>
      <c r="G60">
        <f t="shared" si="6"/>
        <v>60</v>
      </c>
      <c r="H60">
        <v>2</v>
      </c>
      <c r="I60">
        <f t="shared" si="7"/>
        <v>120</v>
      </c>
    </row>
    <row r="61" spans="1:9" ht="17.25" thickBot="1" x14ac:dyDescent="0.3">
      <c r="A61" s="142" t="s">
        <v>326</v>
      </c>
      <c r="B61" s="6" t="s">
        <v>69</v>
      </c>
      <c r="C61" s="5" t="s">
        <v>200</v>
      </c>
      <c r="D61" s="8" t="s">
        <v>159</v>
      </c>
      <c r="E61">
        <v>60</v>
      </c>
      <c r="F61"/>
      <c r="G61">
        <f t="shared" si="6"/>
        <v>60</v>
      </c>
      <c r="H61">
        <v>1</v>
      </c>
      <c r="I61">
        <f t="shared" si="7"/>
        <v>60</v>
      </c>
    </row>
    <row r="62" spans="1:9" ht="17.25" thickBot="1" x14ac:dyDescent="0.3">
      <c r="A62" s="1" t="s">
        <v>326</v>
      </c>
      <c r="B62" s="6" t="s">
        <v>69</v>
      </c>
      <c r="C62" s="2" t="s">
        <v>200</v>
      </c>
      <c r="D62" s="2" t="s">
        <v>165</v>
      </c>
      <c r="E62">
        <v>60</v>
      </c>
      <c r="F62"/>
      <c r="G62">
        <f t="shared" si="6"/>
        <v>60</v>
      </c>
      <c r="H62">
        <v>1</v>
      </c>
      <c r="I62">
        <f t="shared" si="7"/>
        <v>60</v>
      </c>
    </row>
    <row r="63" spans="1:9" ht="17.25" thickBot="1" x14ac:dyDescent="0.3">
      <c r="A63" s="4" t="s">
        <v>326</v>
      </c>
      <c r="B63" s="6" t="s">
        <v>69</v>
      </c>
      <c r="C63" s="5" t="s">
        <v>311</v>
      </c>
      <c r="D63" s="2" t="s">
        <v>57</v>
      </c>
      <c r="E63">
        <v>60</v>
      </c>
      <c r="F63"/>
      <c r="G63">
        <f t="shared" si="6"/>
        <v>60</v>
      </c>
      <c r="H63">
        <v>1</v>
      </c>
      <c r="I63" s="154">
        <f t="shared" si="7"/>
        <v>60</v>
      </c>
    </row>
    <row r="64" spans="1:9" ht="17.25" thickBot="1" x14ac:dyDescent="0.3">
      <c r="A64" s="4"/>
      <c r="B64" s="6"/>
      <c r="C64" s="5"/>
      <c r="D64" s="2"/>
      <c r="E64"/>
      <c r="F64"/>
      <c r="G64"/>
      <c r="H64"/>
      <c r="I64" s="155">
        <f>SUM(I47:I63)</f>
        <v>1500</v>
      </c>
    </row>
    <row r="65" spans="1:9" ht="17.25" thickBot="1" x14ac:dyDescent="0.3">
      <c r="A65" s="4" t="s">
        <v>325</v>
      </c>
      <c r="B65" s="6" t="s">
        <v>324</v>
      </c>
      <c r="C65" s="5" t="s">
        <v>5</v>
      </c>
      <c r="D65" s="2" t="s">
        <v>313</v>
      </c>
      <c r="E65"/>
      <c r="F65">
        <v>60</v>
      </c>
      <c r="G65">
        <v>120</v>
      </c>
      <c r="H65">
        <v>2</v>
      </c>
      <c r="I65">
        <f>G65*H65</f>
        <v>240</v>
      </c>
    </row>
    <row r="66" spans="1:9" ht="17.25" thickBot="1" x14ac:dyDescent="0.3">
      <c r="A66" s="4"/>
      <c r="B66" s="6"/>
      <c r="C66" s="5"/>
      <c r="D66" s="2"/>
      <c r="E66"/>
      <c r="F66"/>
      <c r="G66"/>
      <c r="H66"/>
      <c r="I66" s="73">
        <f>SUM(I65)</f>
        <v>240</v>
      </c>
    </row>
    <row r="67" spans="1:9" ht="17.25" thickBot="1" x14ac:dyDescent="0.3">
      <c r="A67" s="4" t="s">
        <v>312</v>
      </c>
      <c r="B67" s="6" t="s">
        <v>67</v>
      </c>
      <c r="C67" s="5">
        <v>4</v>
      </c>
      <c r="D67" s="2" t="s">
        <v>323</v>
      </c>
      <c r="E67" s="154">
        <v>60</v>
      </c>
      <c r="G67" s="154">
        <f t="shared" ref="G67:G83" si="8">E67+F67</f>
        <v>60</v>
      </c>
      <c r="H67" s="154">
        <v>1</v>
      </c>
      <c r="I67" s="154">
        <f t="shared" ref="I67:I83" si="9">G67*H67</f>
        <v>60</v>
      </c>
    </row>
    <row r="68" spans="1:9" ht="17.25" thickBot="1" x14ac:dyDescent="0.3">
      <c r="A68" s="4" t="s">
        <v>312</v>
      </c>
      <c r="B68" s="6" t="s">
        <v>67</v>
      </c>
      <c r="C68" s="5">
        <v>4</v>
      </c>
      <c r="D68" s="2" t="s">
        <v>322</v>
      </c>
      <c r="E68" s="154">
        <v>60</v>
      </c>
      <c r="G68" s="154">
        <f t="shared" si="8"/>
        <v>60</v>
      </c>
      <c r="H68" s="154">
        <v>1</v>
      </c>
      <c r="I68" s="154">
        <f t="shared" si="9"/>
        <v>60</v>
      </c>
    </row>
    <row r="69" spans="1:9" ht="17.25" thickBot="1" x14ac:dyDescent="0.3">
      <c r="A69" s="4" t="s">
        <v>312</v>
      </c>
      <c r="B69" s="6" t="s">
        <v>67</v>
      </c>
      <c r="C69" s="5">
        <v>4</v>
      </c>
      <c r="D69" s="2" t="s">
        <v>108</v>
      </c>
      <c r="E69" s="154">
        <v>60</v>
      </c>
      <c r="G69" s="154">
        <f t="shared" si="8"/>
        <v>60</v>
      </c>
      <c r="H69" s="154">
        <v>2</v>
      </c>
      <c r="I69" s="154">
        <f t="shared" si="9"/>
        <v>120</v>
      </c>
    </row>
    <row r="70" spans="1:9" ht="17.25" thickBot="1" x14ac:dyDescent="0.3">
      <c r="A70" s="158" t="s">
        <v>312</v>
      </c>
      <c r="B70" s="22" t="s">
        <v>67</v>
      </c>
      <c r="C70" s="23">
        <v>4</v>
      </c>
      <c r="D70" s="23" t="s">
        <v>321</v>
      </c>
      <c r="E70" s="154">
        <v>60</v>
      </c>
      <c r="G70" s="154">
        <f t="shared" si="8"/>
        <v>60</v>
      </c>
      <c r="H70" s="154">
        <v>1</v>
      </c>
      <c r="I70" s="154">
        <f t="shared" si="9"/>
        <v>60</v>
      </c>
    </row>
    <row r="71" spans="1:9" ht="17.25" thickBot="1" x14ac:dyDescent="0.3">
      <c r="A71" s="4" t="s">
        <v>312</v>
      </c>
      <c r="B71" s="6" t="s">
        <v>67</v>
      </c>
      <c r="C71" s="5">
        <v>4</v>
      </c>
      <c r="D71" s="2" t="s">
        <v>320</v>
      </c>
      <c r="E71" s="154">
        <v>60</v>
      </c>
      <c r="G71" s="154">
        <f t="shared" si="8"/>
        <v>60</v>
      </c>
      <c r="H71" s="154">
        <v>1</v>
      </c>
      <c r="I71" s="154">
        <f t="shared" si="9"/>
        <v>60</v>
      </c>
    </row>
    <row r="72" spans="1:9" ht="17.25" thickBot="1" x14ac:dyDescent="0.3">
      <c r="A72" s="4" t="s">
        <v>312</v>
      </c>
      <c r="B72" s="6" t="s">
        <v>67</v>
      </c>
      <c r="C72" s="5" t="s">
        <v>200</v>
      </c>
      <c r="D72" s="2" t="s">
        <v>319</v>
      </c>
      <c r="E72">
        <v>60</v>
      </c>
      <c r="F72"/>
      <c r="G72">
        <f t="shared" si="8"/>
        <v>60</v>
      </c>
      <c r="H72">
        <v>2</v>
      </c>
      <c r="I72">
        <f t="shared" si="9"/>
        <v>120</v>
      </c>
    </row>
    <row r="73" spans="1:9" ht="17.25" thickBot="1" x14ac:dyDescent="0.3">
      <c r="A73" s="4" t="s">
        <v>312</v>
      </c>
      <c r="B73" s="6" t="s">
        <v>67</v>
      </c>
      <c r="C73" s="5" t="s">
        <v>200</v>
      </c>
      <c r="D73" s="2" t="s">
        <v>318</v>
      </c>
      <c r="E73">
        <v>60</v>
      </c>
      <c r="F73"/>
      <c r="G73">
        <f t="shared" si="8"/>
        <v>60</v>
      </c>
      <c r="H73">
        <v>1</v>
      </c>
      <c r="I73">
        <f t="shared" si="9"/>
        <v>60</v>
      </c>
    </row>
    <row r="74" spans="1:9" ht="17.25" thickBot="1" x14ac:dyDescent="0.3">
      <c r="A74" s="4" t="s">
        <v>312</v>
      </c>
      <c r="B74" s="6" t="s">
        <v>67</v>
      </c>
      <c r="C74" s="5" t="s">
        <v>200</v>
      </c>
      <c r="D74" s="2" t="s">
        <v>317</v>
      </c>
      <c r="E74">
        <v>60</v>
      </c>
      <c r="F74"/>
      <c r="G74">
        <f t="shared" si="8"/>
        <v>60</v>
      </c>
      <c r="H74">
        <v>1</v>
      </c>
      <c r="I74" s="157">
        <f t="shared" si="9"/>
        <v>60</v>
      </c>
    </row>
    <row r="75" spans="1:9" ht="17.25" thickBot="1" x14ac:dyDescent="0.3">
      <c r="A75" s="4" t="s">
        <v>312</v>
      </c>
      <c r="B75" s="6" t="s">
        <v>67</v>
      </c>
      <c r="C75" s="5" t="s">
        <v>200</v>
      </c>
      <c r="D75" s="2" t="s">
        <v>36</v>
      </c>
      <c r="E75">
        <v>60</v>
      </c>
      <c r="F75"/>
      <c r="G75">
        <f t="shared" si="8"/>
        <v>60</v>
      </c>
      <c r="H75">
        <v>1</v>
      </c>
      <c r="I75" s="157">
        <f t="shared" si="9"/>
        <v>60</v>
      </c>
    </row>
    <row r="76" spans="1:9" ht="17.25" thickBot="1" x14ac:dyDescent="0.3">
      <c r="A76" s="4" t="s">
        <v>312</v>
      </c>
      <c r="B76" s="6" t="s">
        <v>67</v>
      </c>
      <c r="C76" s="5" t="s">
        <v>200</v>
      </c>
      <c r="D76" s="2" t="s">
        <v>33</v>
      </c>
      <c r="E76">
        <v>60</v>
      </c>
      <c r="F76"/>
      <c r="G76">
        <f t="shared" si="8"/>
        <v>60</v>
      </c>
      <c r="H76">
        <v>2</v>
      </c>
      <c r="I76" s="157">
        <f t="shared" si="9"/>
        <v>120</v>
      </c>
    </row>
    <row r="77" spans="1:9" ht="17.25" thickBot="1" x14ac:dyDescent="0.3">
      <c r="A77" s="4" t="s">
        <v>312</v>
      </c>
      <c r="B77" s="6" t="s">
        <v>67</v>
      </c>
      <c r="C77" s="5">
        <v>4</v>
      </c>
      <c r="D77" s="2" t="s">
        <v>316</v>
      </c>
      <c r="E77">
        <v>60</v>
      </c>
      <c r="F77"/>
      <c r="G77">
        <f t="shared" si="8"/>
        <v>60</v>
      </c>
      <c r="H77">
        <v>1</v>
      </c>
      <c r="I77">
        <f t="shared" si="9"/>
        <v>60</v>
      </c>
    </row>
    <row r="78" spans="1:9" ht="17.25" thickBot="1" x14ac:dyDescent="0.3">
      <c r="A78" s="1" t="s">
        <v>312</v>
      </c>
      <c r="B78" s="3" t="s">
        <v>67</v>
      </c>
      <c r="C78" s="2">
        <v>4</v>
      </c>
      <c r="D78" s="2" t="s">
        <v>315</v>
      </c>
      <c r="E78">
        <v>60</v>
      </c>
      <c r="F78"/>
      <c r="G78">
        <f t="shared" si="8"/>
        <v>60</v>
      </c>
      <c r="H78">
        <v>2</v>
      </c>
      <c r="I78">
        <f t="shared" si="9"/>
        <v>120</v>
      </c>
    </row>
    <row r="79" spans="1:9" ht="17.25" thickBot="1" x14ac:dyDescent="0.3">
      <c r="A79" s="4" t="s">
        <v>312</v>
      </c>
      <c r="B79" s="6" t="s">
        <v>67</v>
      </c>
      <c r="C79" s="5" t="s">
        <v>200</v>
      </c>
      <c r="D79" s="2" t="s">
        <v>314</v>
      </c>
      <c r="E79">
        <v>60</v>
      </c>
      <c r="F79"/>
      <c r="G79">
        <f t="shared" si="8"/>
        <v>60</v>
      </c>
      <c r="H79">
        <v>4</v>
      </c>
      <c r="I79">
        <f t="shared" si="9"/>
        <v>240</v>
      </c>
    </row>
    <row r="80" spans="1:9" ht="17.25" thickBot="1" x14ac:dyDescent="0.3">
      <c r="A80" s="1" t="s">
        <v>312</v>
      </c>
      <c r="B80" s="3" t="s">
        <v>67</v>
      </c>
      <c r="C80" s="2" t="s">
        <v>200</v>
      </c>
      <c r="D80" s="2" t="s">
        <v>313</v>
      </c>
      <c r="E80">
        <v>60</v>
      </c>
      <c r="F80"/>
      <c r="G80">
        <f t="shared" si="8"/>
        <v>60</v>
      </c>
      <c r="H80">
        <v>2</v>
      </c>
      <c r="I80">
        <f t="shared" si="9"/>
        <v>120</v>
      </c>
    </row>
    <row r="81" spans="1:9" ht="17.25" thickBot="1" x14ac:dyDescent="0.3">
      <c r="A81" s="142" t="s">
        <v>312</v>
      </c>
      <c r="B81" s="6" t="s">
        <v>67</v>
      </c>
      <c r="C81" s="5" t="s">
        <v>200</v>
      </c>
      <c r="D81" s="5" t="s">
        <v>159</v>
      </c>
      <c r="E81">
        <v>60</v>
      </c>
      <c r="F81"/>
      <c r="G81">
        <f t="shared" si="8"/>
        <v>60</v>
      </c>
      <c r="H81">
        <v>1</v>
      </c>
      <c r="I81">
        <f t="shared" si="9"/>
        <v>60</v>
      </c>
    </row>
    <row r="82" spans="1:9" ht="17.25" thickBot="1" x14ac:dyDescent="0.3">
      <c r="A82" s="4" t="s">
        <v>312</v>
      </c>
      <c r="B82" s="6" t="s">
        <v>67</v>
      </c>
      <c r="C82" s="5" t="s">
        <v>200</v>
      </c>
      <c r="D82" s="5" t="s">
        <v>165</v>
      </c>
      <c r="E82">
        <v>60</v>
      </c>
      <c r="F82"/>
      <c r="G82">
        <f t="shared" si="8"/>
        <v>60</v>
      </c>
      <c r="H82">
        <v>1</v>
      </c>
      <c r="I82">
        <f t="shared" si="9"/>
        <v>60</v>
      </c>
    </row>
    <row r="83" spans="1:9" ht="17.25" thickBot="1" x14ac:dyDescent="0.3">
      <c r="A83" s="1" t="s">
        <v>312</v>
      </c>
      <c r="B83" s="156" t="s">
        <v>67</v>
      </c>
      <c r="C83" s="2" t="s">
        <v>311</v>
      </c>
      <c r="D83" s="1" t="s">
        <v>57</v>
      </c>
      <c r="E83">
        <v>60</v>
      </c>
      <c r="F83"/>
      <c r="G83">
        <f t="shared" si="8"/>
        <v>60</v>
      </c>
      <c r="H83">
        <v>1</v>
      </c>
      <c r="I83" s="154">
        <f t="shared" si="9"/>
        <v>60</v>
      </c>
    </row>
    <row r="84" spans="1:9" x14ac:dyDescent="0.25">
      <c r="I84" s="155">
        <f>SUM(I67:I83)</f>
        <v>1500</v>
      </c>
    </row>
    <row r="85" spans="1:9" x14ac:dyDescent="0.25">
      <c r="A85" s="185">
        <f>I84+I66+I64+I46+I37+I19</f>
        <v>8070</v>
      </c>
      <c r="B85" s="185"/>
      <c r="C85" s="185"/>
      <c r="D85" s="185"/>
    </row>
    <row r="86" spans="1:9" x14ac:dyDescent="0.25">
      <c r="A86" s="185"/>
      <c r="B86" s="185"/>
      <c r="C86" s="185"/>
      <c r="D86" s="185"/>
    </row>
    <row r="87" spans="1:9" x14ac:dyDescent="0.25">
      <c r="A87" s="185"/>
      <c r="B87" s="185"/>
      <c r="C87" s="185"/>
      <c r="D87" s="185"/>
    </row>
  </sheetData>
  <mergeCells count="2">
    <mergeCell ref="J2:J4"/>
    <mergeCell ref="A85:D87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D1" zoomScale="85" zoomScaleNormal="85" workbookViewId="0">
      <selection activeCell="H2" sqref="H2:H5"/>
    </sheetView>
  </sheetViews>
  <sheetFormatPr defaultRowHeight="15" x14ac:dyDescent="0.25"/>
  <cols>
    <col min="1" max="1" width="4" bestFit="1" customWidth="1"/>
    <col min="2" max="2" width="12.42578125" hidden="1" customWidth="1"/>
    <col min="3" max="3" width="33.5703125" bestFit="1" customWidth="1"/>
    <col min="4" max="4" width="12" customWidth="1"/>
    <col min="5" max="5" width="10.42578125" customWidth="1"/>
    <col min="6" max="6" width="14.140625" customWidth="1"/>
    <col min="7" max="7" width="14.42578125" customWidth="1"/>
    <col min="8" max="8" width="17.85546875" customWidth="1"/>
    <col min="9" max="9" width="15.5703125" style="44" customWidth="1"/>
  </cols>
  <sheetData>
    <row r="1" spans="1:9" s="84" customFormat="1" x14ac:dyDescent="0.25">
      <c r="A1" s="83" t="s">
        <v>66</v>
      </c>
      <c r="B1" s="83"/>
      <c r="C1" s="83" t="s">
        <v>122</v>
      </c>
      <c r="D1" s="83" t="s">
        <v>123</v>
      </c>
      <c r="E1" s="83" t="s">
        <v>85</v>
      </c>
      <c r="F1" s="83" t="s">
        <v>104</v>
      </c>
      <c r="G1" s="83" t="s">
        <v>65</v>
      </c>
      <c r="H1" s="83" t="s">
        <v>105</v>
      </c>
      <c r="I1" s="83" t="s">
        <v>106</v>
      </c>
    </row>
    <row r="2" spans="1:9" x14ac:dyDescent="0.25">
      <c r="A2" s="58">
        <v>5</v>
      </c>
      <c r="B2" s="59">
        <v>2106063035</v>
      </c>
      <c r="C2" s="62" t="s">
        <v>101</v>
      </c>
      <c r="D2" s="58">
        <v>2</v>
      </c>
      <c r="E2" s="58">
        <v>45</v>
      </c>
      <c r="F2" s="59">
        <v>1</v>
      </c>
      <c r="G2" s="59">
        <f>E2*F2</f>
        <v>45</v>
      </c>
      <c r="H2" s="191">
        <f>SUM(G2:G5)</f>
        <v>510</v>
      </c>
      <c r="I2" s="200" t="s">
        <v>56</v>
      </c>
    </row>
    <row r="3" spans="1:9" x14ac:dyDescent="0.25">
      <c r="A3" s="58">
        <v>4</v>
      </c>
      <c r="B3" s="59">
        <v>2106063034</v>
      </c>
      <c r="C3" s="62" t="s">
        <v>100</v>
      </c>
      <c r="D3" s="58">
        <v>3</v>
      </c>
      <c r="E3" s="58">
        <v>60</v>
      </c>
      <c r="F3" s="59">
        <v>1</v>
      </c>
      <c r="G3" s="59">
        <f t="shared" ref="G3:G18" si="0">E3*F3</f>
        <v>60</v>
      </c>
      <c r="H3" s="192"/>
      <c r="I3" s="201"/>
    </row>
    <row r="4" spans="1:9" x14ac:dyDescent="0.25">
      <c r="A4" s="58">
        <v>3</v>
      </c>
      <c r="B4" s="59">
        <v>2106063033</v>
      </c>
      <c r="C4" s="62" t="s">
        <v>99</v>
      </c>
      <c r="D4" s="58">
        <v>2</v>
      </c>
      <c r="E4" s="58">
        <v>45</v>
      </c>
      <c r="F4" s="59">
        <v>1</v>
      </c>
      <c r="G4" s="59">
        <f t="shared" si="0"/>
        <v>45</v>
      </c>
      <c r="H4" s="192"/>
      <c r="I4" s="201"/>
    </row>
    <row r="5" spans="1:9" x14ac:dyDescent="0.25">
      <c r="A5" s="66" t="s">
        <v>84</v>
      </c>
      <c r="B5" s="59">
        <v>2106063050</v>
      </c>
      <c r="C5" s="65" t="s">
        <v>21</v>
      </c>
      <c r="D5" s="66">
        <v>8</v>
      </c>
      <c r="E5" s="66">
        <v>360</v>
      </c>
      <c r="F5" s="59">
        <v>1</v>
      </c>
      <c r="G5" s="59">
        <f t="shared" si="0"/>
        <v>360</v>
      </c>
      <c r="H5" s="193"/>
      <c r="I5" s="202"/>
    </row>
    <row r="6" spans="1:9" x14ac:dyDescent="0.25">
      <c r="A6" s="58">
        <v>5</v>
      </c>
      <c r="B6" s="59">
        <v>2102023425</v>
      </c>
      <c r="C6" s="62" t="s">
        <v>34</v>
      </c>
      <c r="D6" s="58">
        <v>2</v>
      </c>
      <c r="E6" s="58">
        <v>30</v>
      </c>
      <c r="F6" s="59">
        <v>1</v>
      </c>
      <c r="G6" s="59">
        <f t="shared" si="0"/>
        <v>30</v>
      </c>
      <c r="H6" s="191">
        <f>SUM(G6:G9)</f>
        <v>630</v>
      </c>
      <c r="I6" s="200" t="s">
        <v>64</v>
      </c>
    </row>
    <row r="7" spans="1:9" x14ac:dyDescent="0.25">
      <c r="A7" s="66" t="s">
        <v>84</v>
      </c>
      <c r="B7" s="59">
        <v>2102023620</v>
      </c>
      <c r="C7" s="74" t="s">
        <v>21</v>
      </c>
      <c r="D7" s="66">
        <v>8</v>
      </c>
      <c r="E7" s="66">
        <v>360</v>
      </c>
      <c r="F7" s="59">
        <v>1</v>
      </c>
      <c r="G7" s="59">
        <f t="shared" si="0"/>
        <v>360</v>
      </c>
      <c r="H7" s="192"/>
      <c r="I7" s="201"/>
    </row>
    <row r="8" spans="1:9" x14ac:dyDescent="0.25">
      <c r="A8" s="58">
        <v>9</v>
      </c>
      <c r="B8" s="59">
        <v>2102023619</v>
      </c>
      <c r="C8" s="64" t="s">
        <v>83</v>
      </c>
      <c r="D8" s="58">
        <v>2</v>
      </c>
      <c r="E8" s="58">
        <v>60</v>
      </c>
      <c r="F8" s="59">
        <v>1</v>
      </c>
      <c r="G8" s="59">
        <v>120</v>
      </c>
      <c r="H8" s="192"/>
      <c r="I8" s="201"/>
    </row>
    <row r="9" spans="1:9" x14ac:dyDescent="0.25">
      <c r="A9" s="58">
        <v>8</v>
      </c>
      <c r="B9" s="59">
        <v>2102023626</v>
      </c>
      <c r="C9" s="64" t="s">
        <v>82</v>
      </c>
      <c r="D9" s="58">
        <v>2</v>
      </c>
      <c r="E9" s="58">
        <v>60</v>
      </c>
      <c r="F9" s="59">
        <v>1</v>
      </c>
      <c r="G9" s="59">
        <v>120</v>
      </c>
      <c r="H9" s="193"/>
      <c r="I9" s="202"/>
    </row>
    <row r="10" spans="1:9" x14ac:dyDescent="0.25">
      <c r="A10" s="75"/>
      <c r="B10" s="76"/>
      <c r="C10" s="77" t="s">
        <v>121</v>
      </c>
      <c r="D10" s="78">
        <v>2</v>
      </c>
      <c r="E10" s="78">
        <v>30</v>
      </c>
      <c r="F10" s="59">
        <v>1</v>
      </c>
      <c r="G10" s="59">
        <f t="shared" si="0"/>
        <v>30</v>
      </c>
      <c r="H10" s="194">
        <f>SUM(G10:G13)</f>
        <v>540</v>
      </c>
      <c r="I10" s="203" t="s">
        <v>40</v>
      </c>
    </row>
    <row r="11" spans="1:9" x14ac:dyDescent="0.25">
      <c r="A11" s="58">
        <v>6</v>
      </c>
      <c r="B11" s="59">
        <v>2503043015</v>
      </c>
      <c r="C11" s="62" t="s">
        <v>102</v>
      </c>
      <c r="D11" s="79">
        <v>2</v>
      </c>
      <c r="E11" s="79">
        <v>30</v>
      </c>
      <c r="F11" s="59">
        <v>1</v>
      </c>
      <c r="G11" s="59">
        <f t="shared" si="0"/>
        <v>30</v>
      </c>
      <c r="H11" s="195"/>
      <c r="I11" s="204"/>
    </row>
    <row r="12" spans="1:9" x14ac:dyDescent="0.25">
      <c r="A12" s="66" t="s">
        <v>84</v>
      </c>
      <c r="B12" s="80">
        <v>2103043033</v>
      </c>
      <c r="C12" s="65" t="s">
        <v>21</v>
      </c>
      <c r="D12" s="66">
        <v>8</v>
      </c>
      <c r="E12" s="66">
        <v>360</v>
      </c>
      <c r="F12" s="59">
        <v>1</v>
      </c>
      <c r="G12" s="59">
        <f t="shared" si="0"/>
        <v>360</v>
      </c>
      <c r="H12" s="195"/>
      <c r="I12" s="204"/>
    </row>
    <row r="13" spans="1:9" x14ac:dyDescent="0.25">
      <c r="A13" s="58">
        <v>9</v>
      </c>
      <c r="B13" s="60">
        <v>2103043032</v>
      </c>
      <c r="C13" s="62" t="s">
        <v>103</v>
      </c>
      <c r="D13" s="58">
        <v>2</v>
      </c>
      <c r="E13" s="58">
        <v>60</v>
      </c>
      <c r="F13" s="59">
        <v>1</v>
      </c>
      <c r="G13" s="59">
        <v>120</v>
      </c>
      <c r="H13" s="196"/>
      <c r="I13" s="205"/>
    </row>
    <row r="14" spans="1:9" x14ac:dyDescent="0.25">
      <c r="A14" s="58">
        <v>12</v>
      </c>
      <c r="B14" s="59">
        <v>2102133001</v>
      </c>
      <c r="C14" s="62" t="s">
        <v>74</v>
      </c>
      <c r="D14" s="58">
        <v>8</v>
      </c>
      <c r="E14" s="58">
        <v>120</v>
      </c>
      <c r="F14" s="59">
        <v>1</v>
      </c>
      <c r="G14" s="59">
        <f t="shared" si="0"/>
        <v>120</v>
      </c>
      <c r="H14" s="191">
        <f>SUM(G14:G16)</f>
        <v>360</v>
      </c>
      <c r="I14" s="200" t="s">
        <v>63</v>
      </c>
    </row>
    <row r="15" spans="1:9" x14ac:dyDescent="0.25">
      <c r="A15" s="58">
        <v>11</v>
      </c>
      <c r="B15" s="59">
        <v>2106133001</v>
      </c>
      <c r="C15" s="62" t="s">
        <v>94</v>
      </c>
      <c r="D15" s="58">
        <v>8</v>
      </c>
      <c r="E15" s="58">
        <v>120</v>
      </c>
      <c r="F15" s="59">
        <v>1</v>
      </c>
      <c r="G15" s="59">
        <f t="shared" si="0"/>
        <v>120</v>
      </c>
      <c r="H15" s="192"/>
      <c r="I15" s="201"/>
    </row>
    <row r="16" spans="1:9" x14ac:dyDescent="0.25">
      <c r="A16" s="58">
        <v>12</v>
      </c>
      <c r="B16" s="81">
        <v>2103133001</v>
      </c>
      <c r="C16" s="62" t="s">
        <v>74</v>
      </c>
      <c r="D16" s="58">
        <v>8</v>
      </c>
      <c r="E16" s="58">
        <v>120</v>
      </c>
      <c r="F16" s="59">
        <v>1</v>
      </c>
      <c r="G16" s="59">
        <f t="shared" si="0"/>
        <v>120</v>
      </c>
      <c r="H16" s="193"/>
      <c r="I16" s="202"/>
    </row>
    <row r="17" spans="1:9" x14ac:dyDescent="0.25">
      <c r="A17" s="50">
        <v>12</v>
      </c>
      <c r="B17" s="49">
        <v>2104133001</v>
      </c>
      <c r="C17" s="53" t="s">
        <v>88</v>
      </c>
      <c r="D17" s="54">
        <v>8</v>
      </c>
      <c r="E17" s="54">
        <v>120</v>
      </c>
      <c r="F17" s="59">
        <v>1</v>
      </c>
      <c r="G17" s="59">
        <f t="shared" si="0"/>
        <v>120</v>
      </c>
      <c r="H17" s="197">
        <f>SUM(G17:G20)</f>
        <v>720</v>
      </c>
      <c r="I17" s="200" t="s">
        <v>52</v>
      </c>
    </row>
    <row r="18" spans="1:9" ht="16.5" x14ac:dyDescent="0.25">
      <c r="A18" s="45" t="s">
        <v>84</v>
      </c>
      <c r="B18" s="56">
        <v>2104033016</v>
      </c>
      <c r="C18" s="55" t="s">
        <v>93</v>
      </c>
      <c r="D18" s="52">
        <v>8</v>
      </c>
      <c r="E18" s="52">
        <v>360</v>
      </c>
      <c r="F18" s="59">
        <v>1</v>
      </c>
      <c r="G18" s="59">
        <f t="shared" si="0"/>
        <v>360</v>
      </c>
      <c r="H18" s="198"/>
      <c r="I18" s="201"/>
    </row>
    <row r="19" spans="1:9" x14ac:dyDescent="0.25">
      <c r="A19" s="50">
        <v>9</v>
      </c>
      <c r="B19" s="56">
        <v>2104033015</v>
      </c>
      <c r="C19" s="53" t="s">
        <v>92</v>
      </c>
      <c r="D19" s="54">
        <v>2</v>
      </c>
      <c r="E19" s="54">
        <v>60</v>
      </c>
      <c r="F19" s="59">
        <v>1</v>
      </c>
      <c r="G19" s="59">
        <v>120</v>
      </c>
      <c r="H19" s="198"/>
      <c r="I19" s="201"/>
    </row>
    <row r="20" spans="1:9" x14ac:dyDescent="0.25">
      <c r="A20" s="50">
        <v>6</v>
      </c>
      <c r="B20" s="56">
        <v>2104033012</v>
      </c>
      <c r="C20" s="53" t="s">
        <v>91</v>
      </c>
      <c r="D20" s="54">
        <v>2</v>
      </c>
      <c r="E20" s="54">
        <v>60</v>
      </c>
      <c r="F20" s="59">
        <v>1</v>
      </c>
      <c r="G20" s="59">
        <v>120</v>
      </c>
      <c r="H20" s="199"/>
      <c r="I20" s="202"/>
    </row>
  </sheetData>
  <sortState ref="A2:I20">
    <sortCondition ref="I2:I20"/>
    <sortCondition ref="C2:C20"/>
  </sortState>
  <mergeCells count="10">
    <mergeCell ref="I2:I5"/>
    <mergeCell ref="I6:I9"/>
    <mergeCell ref="I10:I13"/>
    <mergeCell ref="I14:I16"/>
    <mergeCell ref="I17:I20"/>
    <mergeCell ref="H2:H5"/>
    <mergeCell ref="H6:H9"/>
    <mergeCell ref="H10:H13"/>
    <mergeCell ref="H14:H16"/>
    <mergeCell ref="H17:H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35" zoomScale="85" zoomScaleNormal="85" workbookViewId="0">
      <selection activeCell="I33" sqref="I33"/>
    </sheetView>
  </sheetViews>
  <sheetFormatPr defaultColWidth="40.140625" defaultRowHeight="15" x14ac:dyDescent="0.25"/>
  <cols>
    <col min="1" max="1" width="4" style="13" bestFit="1" customWidth="1"/>
    <col min="2" max="2" width="15.7109375" style="13" customWidth="1"/>
    <col min="3" max="3" width="37.5703125" style="13" customWidth="1"/>
    <col min="4" max="4" width="5.5703125" style="13" bestFit="1" customWidth="1"/>
    <col min="5" max="5" width="4.42578125" style="13" bestFit="1" customWidth="1"/>
    <col min="6" max="6" width="8.85546875" style="13" bestFit="1" customWidth="1"/>
    <col min="7" max="7" width="11.85546875" style="13" bestFit="1" customWidth="1"/>
    <col min="8" max="8" width="7.7109375" style="57" bestFit="1" customWidth="1"/>
    <col min="9" max="16384" width="40.140625" style="13"/>
  </cols>
  <sheetData>
    <row r="1" spans="1:8" x14ac:dyDescent="0.25">
      <c r="A1" s="24" t="s">
        <v>66</v>
      </c>
      <c r="B1" s="24"/>
      <c r="C1" s="24" t="s">
        <v>122</v>
      </c>
      <c r="D1" s="24" t="s">
        <v>85</v>
      </c>
      <c r="E1" s="24" t="s">
        <v>104</v>
      </c>
      <c r="F1" s="24" t="s">
        <v>158</v>
      </c>
      <c r="G1" s="24" t="s">
        <v>116</v>
      </c>
      <c r="H1" s="82" t="s">
        <v>106</v>
      </c>
    </row>
    <row r="2" spans="1:8" ht="18.75" x14ac:dyDescent="0.25">
      <c r="A2" s="88">
        <v>6</v>
      </c>
      <c r="B2" s="94">
        <v>2301013222</v>
      </c>
      <c r="C2" s="89" t="s">
        <v>137</v>
      </c>
      <c r="D2" s="88">
        <v>30</v>
      </c>
      <c r="E2" s="88">
        <v>1</v>
      </c>
      <c r="F2" s="88">
        <f t="shared" ref="F2:F49" si="0">D2*E2</f>
        <v>30</v>
      </c>
      <c r="G2" s="206">
        <f>SUM(F2:F7)</f>
        <v>465</v>
      </c>
      <c r="H2" s="200" t="s">
        <v>47</v>
      </c>
    </row>
    <row r="3" spans="1:8" ht="18.75" x14ac:dyDescent="0.25">
      <c r="A3" s="88">
        <v>7</v>
      </c>
      <c r="B3" s="94">
        <v>2301013223</v>
      </c>
      <c r="C3" s="89" t="s">
        <v>138</v>
      </c>
      <c r="D3" s="88">
        <v>30</v>
      </c>
      <c r="E3" s="88">
        <v>1</v>
      </c>
      <c r="F3" s="88">
        <f t="shared" si="0"/>
        <v>30</v>
      </c>
      <c r="G3" s="207"/>
      <c r="H3" s="201"/>
    </row>
    <row r="4" spans="1:8" ht="18.75" x14ac:dyDescent="0.25">
      <c r="A4" s="88">
        <v>3</v>
      </c>
      <c r="B4" s="94">
        <v>2301013214</v>
      </c>
      <c r="C4" s="89" t="s">
        <v>135</v>
      </c>
      <c r="D4" s="88">
        <v>45</v>
      </c>
      <c r="E4" s="88">
        <v>1</v>
      </c>
      <c r="F4" s="88">
        <f t="shared" si="0"/>
        <v>45</v>
      </c>
      <c r="G4" s="207"/>
      <c r="H4" s="201"/>
    </row>
    <row r="5" spans="1:8" ht="18.75" x14ac:dyDescent="0.25">
      <c r="A5" s="88">
        <v>2</v>
      </c>
      <c r="B5" s="94">
        <v>2301013216</v>
      </c>
      <c r="C5" s="89" t="s">
        <v>134</v>
      </c>
      <c r="D5" s="88">
        <v>45</v>
      </c>
      <c r="E5" s="88">
        <v>1</v>
      </c>
      <c r="F5" s="88">
        <f t="shared" si="0"/>
        <v>45</v>
      </c>
      <c r="G5" s="207"/>
      <c r="H5" s="201"/>
    </row>
    <row r="6" spans="1:8" ht="18.75" x14ac:dyDescent="0.25">
      <c r="A6" s="88">
        <v>4</v>
      </c>
      <c r="B6" s="95">
        <v>2301013300</v>
      </c>
      <c r="C6" s="89" t="s">
        <v>21</v>
      </c>
      <c r="D6" s="88">
        <v>270</v>
      </c>
      <c r="E6" s="88">
        <v>1</v>
      </c>
      <c r="F6" s="88">
        <f t="shared" si="0"/>
        <v>270</v>
      </c>
      <c r="G6" s="207"/>
      <c r="H6" s="201"/>
    </row>
    <row r="7" spans="1:8" ht="18.75" x14ac:dyDescent="0.25">
      <c r="A7" s="88">
        <v>5</v>
      </c>
      <c r="B7" s="94">
        <v>2301013218</v>
      </c>
      <c r="C7" s="89" t="s">
        <v>136</v>
      </c>
      <c r="D7" s="88">
        <v>45</v>
      </c>
      <c r="E7" s="88">
        <v>1</v>
      </c>
      <c r="F7" s="88">
        <f t="shared" si="0"/>
        <v>45</v>
      </c>
      <c r="G7" s="208"/>
      <c r="H7" s="202"/>
    </row>
    <row r="8" spans="1:8" ht="18.75" x14ac:dyDescent="0.25">
      <c r="A8" s="91">
        <v>3</v>
      </c>
      <c r="B8" s="97">
        <v>2306063314</v>
      </c>
      <c r="C8" s="98" t="s">
        <v>145</v>
      </c>
      <c r="D8" s="97">
        <v>60</v>
      </c>
      <c r="E8" s="88">
        <v>1</v>
      </c>
      <c r="F8" s="88">
        <f t="shared" si="0"/>
        <v>60</v>
      </c>
      <c r="G8" s="209">
        <f>SUM(F8:F12)</f>
        <v>510</v>
      </c>
      <c r="H8" s="200" t="s">
        <v>56</v>
      </c>
    </row>
    <row r="9" spans="1:8" ht="18.75" x14ac:dyDescent="0.25">
      <c r="A9" s="91">
        <v>5</v>
      </c>
      <c r="B9" s="97">
        <v>2306063323</v>
      </c>
      <c r="C9" s="98" t="s">
        <v>146</v>
      </c>
      <c r="D9" s="97">
        <v>60</v>
      </c>
      <c r="E9" s="88">
        <v>1</v>
      </c>
      <c r="F9" s="88">
        <f t="shared" si="0"/>
        <v>60</v>
      </c>
      <c r="G9" s="210"/>
      <c r="H9" s="201"/>
    </row>
    <row r="10" spans="1:8" ht="18.75" x14ac:dyDescent="0.25">
      <c r="A10" s="91">
        <v>6</v>
      </c>
      <c r="B10" s="97">
        <v>2306063322</v>
      </c>
      <c r="C10" s="98" t="s">
        <v>147</v>
      </c>
      <c r="D10" s="97">
        <v>75</v>
      </c>
      <c r="E10" s="88">
        <v>1</v>
      </c>
      <c r="F10" s="88">
        <f t="shared" si="0"/>
        <v>75</v>
      </c>
      <c r="G10" s="210"/>
      <c r="H10" s="201"/>
    </row>
    <row r="11" spans="1:8" ht="18.75" x14ac:dyDescent="0.25">
      <c r="A11" s="91">
        <v>2</v>
      </c>
      <c r="B11" s="97">
        <v>2306063313</v>
      </c>
      <c r="C11" s="98" t="s">
        <v>144</v>
      </c>
      <c r="D11" s="97">
        <v>75</v>
      </c>
      <c r="E11" s="88">
        <v>1</v>
      </c>
      <c r="F11" s="88">
        <f t="shared" si="0"/>
        <v>75</v>
      </c>
      <c r="G11" s="210"/>
      <c r="H11" s="201"/>
    </row>
    <row r="12" spans="1:8" ht="18.75" x14ac:dyDescent="0.25">
      <c r="A12" s="91">
        <v>4</v>
      </c>
      <c r="B12" s="97">
        <v>2306063315</v>
      </c>
      <c r="C12" s="98" t="s">
        <v>21</v>
      </c>
      <c r="D12" s="97">
        <v>240</v>
      </c>
      <c r="E12" s="88">
        <v>1</v>
      </c>
      <c r="F12" s="88">
        <f t="shared" si="0"/>
        <v>240</v>
      </c>
      <c r="G12" s="211"/>
      <c r="H12" s="202"/>
    </row>
    <row r="13" spans="1:8" ht="37.5" x14ac:dyDescent="0.25">
      <c r="A13" s="88">
        <v>3</v>
      </c>
      <c r="B13" s="88">
        <v>2302023263</v>
      </c>
      <c r="C13" s="90" t="s">
        <v>22</v>
      </c>
      <c r="D13" s="88">
        <v>60</v>
      </c>
      <c r="E13" s="88">
        <v>1</v>
      </c>
      <c r="F13" s="88">
        <f t="shared" si="0"/>
        <v>60</v>
      </c>
      <c r="G13" s="206">
        <f>SUM(F13:F22)</f>
        <v>1050</v>
      </c>
      <c r="H13" s="200" t="s">
        <v>64</v>
      </c>
    </row>
    <row r="14" spans="1:8" ht="18.75" x14ac:dyDescent="0.25">
      <c r="A14" s="31">
        <v>4</v>
      </c>
      <c r="B14" s="93">
        <v>2303023901</v>
      </c>
      <c r="C14" s="41" t="s">
        <v>80</v>
      </c>
      <c r="D14" s="31">
        <v>45</v>
      </c>
      <c r="E14" s="88">
        <v>1</v>
      </c>
      <c r="F14" s="88">
        <f t="shared" si="0"/>
        <v>45</v>
      </c>
      <c r="G14" s="207"/>
      <c r="H14" s="201"/>
    </row>
    <row r="15" spans="1:8" ht="18.75" x14ac:dyDescent="0.25">
      <c r="A15" s="91">
        <v>5</v>
      </c>
      <c r="B15" s="91">
        <v>2302023226</v>
      </c>
      <c r="C15" s="92" t="s">
        <v>130</v>
      </c>
      <c r="D15" s="91">
        <v>75</v>
      </c>
      <c r="E15" s="88">
        <v>1</v>
      </c>
      <c r="F15" s="88">
        <f t="shared" si="0"/>
        <v>75</v>
      </c>
      <c r="G15" s="207"/>
      <c r="H15" s="201"/>
    </row>
    <row r="16" spans="1:8" ht="18.75" x14ac:dyDescent="0.25">
      <c r="A16" s="91">
        <v>3</v>
      </c>
      <c r="B16" s="91">
        <v>2302023230</v>
      </c>
      <c r="C16" s="92" t="s">
        <v>128</v>
      </c>
      <c r="D16" s="91">
        <v>75</v>
      </c>
      <c r="E16" s="88">
        <v>1</v>
      </c>
      <c r="F16" s="88">
        <f t="shared" si="0"/>
        <v>75</v>
      </c>
      <c r="G16" s="207"/>
      <c r="H16" s="201"/>
    </row>
    <row r="17" spans="1:8" ht="18.75" x14ac:dyDescent="0.25">
      <c r="A17" s="31">
        <v>5</v>
      </c>
      <c r="B17" s="93">
        <v>2303023900</v>
      </c>
      <c r="C17" s="41" t="s">
        <v>131</v>
      </c>
      <c r="D17" s="31">
        <v>60</v>
      </c>
      <c r="E17" s="88">
        <v>1</v>
      </c>
      <c r="F17" s="88">
        <f t="shared" si="0"/>
        <v>60</v>
      </c>
      <c r="G17" s="207"/>
      <c r="H17" s="201"/>
    </row>
    <row r="18" spans="1:8" ht="18.75" x14ac:dyDescent="0.25">
      <c r="A18" s="88">
        <v>4</v>
      </c>
      <c r="B18" s="88">
        <v>2302023260</v>
      </c>
      <c r="C18" s="90" t="s">
        <v>23</v>
      </c>
      <c r="D18" s="88">
        <v>60</v>
      </c>
      <c r="E18" s="88">
        <v>1</v>
      </c>
      <c r="F18" s="88">
        <f t="shared" si="0"/>
        <v>60</v>
      </c>
      <c r="G18" s="207"/>
      <c r="H18" s="201"/>
    </row>
    <row r="19" spans="1:8" ht="18.75" x14ac:dyDescent="0.25">
      <c r="A19" s="91">
        <v>4</v>
      </c>
      <c r="B19" s="91">
        <v>2302023238</v>
      </c>
      <c r="C19" s="92" t="s">
        <v>129</v>
      </c>
      <c r="D19" s="91">
        <v>120</v>
      </c>
      <c r="E19" s="88">
        <v>1</v>
      </c>
      <c r="F19" s="88">
        <f t="shared" si="0"/>
        <v>120</v>
      </c>
      <c r="G19" s="207"/>
      <c r="H19" s="201"/>
    </row>
    <row r="20" spans="1:8" ht="18.75" x14ac:dyDescent="0.25">
      <c r="A20" s="88">
        <v>2</v>
      </c>
      <c r="B20" s="88">
        <v>2302023262</v>
      </c>
      <c r="C20" s="89" t="s">
        <v>21</v>
      </c>
      <c r="D20" s="88">
        <v>300</v>
      </c>
      <c r="E20" s="88">
        <v>1</v>
      </c>
      <c r="F20" s="88">
        <f t="shared" si="0"/>
        <v>300</v>
      </c>
      <c r="G20" s="207"/>
      <c r="H20" s="201"/>
    </row>
    <row r="21" spans="1:8" ht="18.75" x14ac:dyDescent="0.25">
      <c r="A21" s="91">
        <v>2</v>
      </c>
      <c r="B21" s="91">
        <v>3302023237</v>
      </c>
      <c r="C21" s="92" t="s">
        <v>21</v>
      </c>
      <c r="D21" s="91">
        <v>210</v>
      </c>
      <c r="E21" s="88">
        <v>1</v>
      </c>
      <c r="F21" s="88">
        <f t="shared" si="0"/>
        <v>210</v>
      </c>
      <c r="G21" s="207"/>
      <c r="H21" s="201"/>
    </row>
    <row r="22" spans="1:8" ht="18.75" x14ac:dyDescent="0.25">
      <c r="A22" s="88">
        <v>2</v>
      </c>
      <c r="B22" s="88">
        <v>2302023257</v>
      </c>
      <c r="C22" s="90" t="s">
        <v>24</v>
      </c>
      <c r="D22" s="88">
        <v>45</v>
      </c>
      <c r="E22" s="88">
        <v>1</v>
      </c>
      <c r="F22" s="88">
        <f t="shared" si="0"/>
        <v>45</v>
      </c>
      <c r="G22" s="208"/>
      <c r="H22" s="202"/>
    </row>
    <row r="23" spans="1:8" ht="18.75" x14ac:dyDescent="0.25">
      <c r="A23" s="35"/>
      <c r="B23" s="93">
        <v>2303043020</v>
      </c>
      <c r="C23" s="41" t="s">
        <v>133</v>
      </c>
      <c r="D23" s="31">
        <v>45</v>
      </c>
      <c r="E23" s="88">
        <v>1</v>
      </c>
      <c r="F23" s="88">
        <f t="shared" si="0"/>
        <v>45</v>
      </c>
      <c r="G23" s="212">
        <f>SUM(F23:F26)</f>
        <v>390</v>
      </c>
      <c r="H23" s="200" t="s">
        <v>40</v>
      </c>
    </row>
    <row r="24" spans="1:8" ht="18.75" x14ac:dyDescent="0.25">
      <c r="A24" s="33">
        <v>6</v>
      </c>
      <c r="B24" s="93">
        <v>2303043017</v>
      </c>
      <c r="C24" s="41" t="s">
        <v>132</v>
      </c>
      <c r="D24" s="31">
        <v>60</v>
      </c>
      <c r="E24" s="88">
        <v>1</v>
      </c>
      <c r="F24" s="88">
        <f t="shared" si="0"/>
        <v>60</v>
      </c>
      <c r="G24" s="213"/>
      <c r="H24" s="201"/>
    </row>
    <row r="25" spans="1:8" ht="18.75" x14ac:dyDescent="0.25">
      <c r="A25" s="31">
        <v>2</v>
      </c>
      <c r="B25" s="93">
        <v>2303043013</v>
      </c>
      <c r="C25" s="41" t="s">
        <v>126</v>
      </c>
      <c r="D25" s="31">
        <v>120</v>
      </c>
      <c r="E25" s="88">
        <v>1</v>
      </c>
      <c r="F25" s="88">
        <f t="shared" si="0"/>
        <v>120</v>
      </c>
      <c r="G25" s="213"/>
      <c r="H25" s="201"/>
    </row>
    <row r="26" spans="1:8" ht="18.75" x14ac:dyDescent="0.25">
      <c r="A26" s="31">
        <v>3</v>
      </c>
      <c r="B26" s="93">
        <v>2303043014</v>
      </c>
      <c r="C26" s="41" t="s">
        <v>21</v>
      </c>
      <c r="D26" s="31">
        <v>165</v>
      </c>
      <c r="E26" s="88">
        <v>1</v>
      </c>
      <c r="F26" s="88">
        <f t="shared" si="0"/>
        <v>165</v>
      </c>
      <c r="G26" s="214"/>
      <c r="H26" s="202"/>
    </row>
    <row r="27" spans="1:8" ht="18.75" x14ac:dyDescent="0.25">
      <c r="A27" s="93">
        <v>3</v>
      </c>
      <c r="B27" s="93">
        <v>2307083047</v>
      </c>
      <c r="C27" s="100" t="s">
        <v>156</v>
      </c>
      <c r="D27" s="93">
        <v>45</v>
      </c>
      <c r="E27" s="88">
        <v>1</v>
      </c>
      <c r="F27" s="88">
        <f t="shared" si="0"/>
        <v>45</v>
      </c>
      <c r="G27" s="215">
        <f>SUM(F27:F29)</f>
        <v>480</v>
      </c>
      <c r="H27" s="200" t="s">
        <v>62</v>
      </c>
    </row>
    <row r="28" spans="1:8" ht="18.75" x14ac:dyDescent="0.25">
      <c r="A28" s="93">
        <v>1</v>
      </c>
      <c r="B28" s="93">
        <v>3307083190</v>
      </c>
      <c r="C28" s="100" t="s">
        <v>155</v>
      </c>
      <c r="D28" s="93">
        <v>135</v>
      </c>
      <c r="E28" s="88">
        <v>1</v>
      </c>
      <c r="F28" s="88">
        <f t="shared" si="0"/>
        <v>135</v>
      </c>
      <c r="G28" s="216"/>
      <c r="H28" s="201"/>
    </row>
    <row r="29" spans="1:8" ht="18.75" x14ac:dyDescent="0.25">
      <c r="A29" s="93">
        <v>2</v>
      </c>
      <c r="B29" s="93">
        <v>3307083191</v>
      </c>
      <c r="C29" s="100" t="s">
        <v>21</v>
      </c>
      <c r="D29" s="93">
        <v>300</v>
      </c>
      <c r="E29" s="88">
        <v>1</v>
      </c>
      <c r="F29" s="88">
        <f t="shared" si="0"/>
        <v>300</v>
      </c>
      <c r="G29" s="217"/>
      <c r="H29" s="202"/>
    </row>
    <row r="30" spans="1:8" ht="18.75" x14ac:dyDescent="0.25">
      <c r="A30" s="88">
        <v>1</v>
      </c>
      <c r="B30" s="88">
        <v>2302113005</v>
      </c>
      <c r="C30" s="89" t="s">
        <v>20</v>
      </c>
      <c r="D30" s="88">
        <v>15</v>
      </c>
      <c r="E30" s="88">
        <v>1</v>
      </c>
      <c r="F30" s="88">
        <f t="shared" si="0"/>
        <v>15</v>
      </c>
      <c r="G30" s="206">
        <f>SUM(F30:F37)</f>
        <v>120</v>
      </c>
      <c r="H30" s="200" t="s">
        <v>70</v>
      </c>
    </row>
    <row r="31" spans="1:8" ht="18.75" x14ac:dyDescent="0.25">
      <c r="A31" s="91">
        <v>1</v>
      </c>
      <c r="B31" s="91">
        <v>2302113005</v>
      </c>
      <c r="C31" s="92" t="s">
        <v>72</v>
      </c>
      <c r="D31" s="91">
        <v>15</v>
      </c>
      <c r="E31" s="88">
        <v>1</v>
      </c>
      <c r="F31" s="88">
        <f t="shared" si="0"/>
        <v>15</v>
      </c>
      <c r="G31" s="207"/>
      <c r="H31" s="201"/>
    </row>
    <row r="32" spans="1:8" ht="18.75" x14ac:dyDescent="0.25">
      <c r="A32" s="31">
        <v>1</v>
      </c>
      <c r="B32" s="93">
        <v>2303113005</v>
      </c>
      <c r="C32" s="41" t="s">
        <v>72</v>
      </c>
      <c r="D32" s="31">
        <v>15</v>
      </c>
      <c r="E32" s="88">
        <v>1</v>
      </c>
      <c r="F32" s="88">
        <f t="shared" si="0"/>
        <v>15</v>
      </c>
      <c r="G32" s="207"/>
      <c r="H32" s="201"/>
    </row>
    <row r="33" spans="1:8" ht="18.75" x14ac:dyDescent="0.25">
      <c r="A33" s="88">
        <v>1</v>
      </c>
      <c r="B33" s="94">
        <v>2301113005</v>
      </c>
      <c r="C33" s="89" t="s">
        <v>72</v>
      </c>
      <c r="D33" s="88">
        <v>15</v>
      </c>
      <c r="E33" s="88">
        <v>1</v>
      </c>
      <c r="F33" s="88">
        <f t="shared" si="0"/>
        <v>15</v>
      </c>
      <c r="G33" s="207"/>
      <c r="H33" s="201"/>
    </row>
    <row r="34" spans="1:8" ht="18.75" x14ac:dyDescent="0.25">
      <c r="A34" s="93">
        <v>1</v>
      </c>
      <c r="B34" s="93">
        <v>2304113005</v>
      </c>
      <c r="C34" s="96" t="s">
        <v>72</v>
      </c>
      <c r="D34" s="93">
        <v>15</v>
      </c>
      <c r="E34" s="88">
        <v>1</v>
      </c>
      <c r="F34" s="88">
        <f t="shared" si="0"/>
        <v>15</v>
      </c>
      <c r="G34" s="207"/>
      <c r="H34" s="201"/>
    </row>
    <row r="35" spans="1:8" ht="18.75" x14ac:dyDescent="0.25">
      <c r="A35" s="91">
        <v>1</v>
      </c>
      <c r="B35" s="97">
        <v>2306113005</v>
      </c>
      <c r="C35" s="98" t="s">
        <v>72</v>
      </c>
      <c r="D35" s="97">
        <v>15</v>
      </c>
      <c r="E35" s="88">
        <v>1</v>
      </c>
      <c r="F35" s="88">
        <f t="shared" si="0"/>
        <v>15</v>
      </c>
      <c r="G35" s="207"/>
      <c r="H35" s="201"/>
    </row>
    <row r="36" spans="1:8" ht="18.75" x14ac:dyDescent="0.25">
      <c r="A36" s="93">
        <v>1</v>
      </c>
      <c r="B36" s="93">
        <v>2305113005</v>
      </c>
      <c r="C36" s="96" t="s">
        <v>148</v>
      </c>
      <c r="D36" s="93">
        <v>15</v>
      </c>
      <c r="E36" s="88">
        <v>1</v>
      </c>
      <c r="F36" s="88">
        <f t="shared" si="0"/>
        <v>15</v>
      </c>
      <c r="G36" s="207"/>
      <c r="H36" s="201"/>
    </row>
    <row r="37" spans="1:8" ht="18.75" x14ac:dyDescent="0.25">
      <c r="A37" s="93">
        <v>1</v>
      </c>
      <c r="B37" s="93">
        <v>2307113240</v>
      </c>
      <c r="C37" s="96" t="s">
        <v>72</v>
      </c>
      <c r="D37" s="93">
        <v>15</v>
      </c>
      <c r="E37" s="88">
        <v>1</v>
      </c>
      <c r="F37" s="88">
        <f t="shared" si="0"/>
        <v>15</v>
      </c>
      <c r="G37" s="208"/>
      <c r="H37" s="202"/>
    </row>
    <row r="38" spans="1:8" ht="18.75" x14ac:dyDescent="0.25">
      <c r="A38" s="93">
        <v>8</v>
      </c>
      <c r="B38" s="93">
        <v>2305053067</v>
      </c>
      <c r="C38" s="96" t="s">
        <v>154</v>
      </c>
      <c r="D38" s="99">
        <v>45</v>
      </c>
      <c r="E38" s="88">
        <v>1</v>
      </c>
      <c r="F38" s="88">
        <f t="shared" si="0"/>
        <v>45</v>
      </c>
      <c r="G38" s="215">
        <f>SUM(F38:F44)</f>
        <v>485</v>
      </c>
      <c r="H38" s="200" t="s">
        <v>157</v>
      </c>
    </row>
    <row r="39" spans="1:8" ht="18.75" x14ac:dyDescent="0.25">
      <c r="A39" s="93">
        <v>2</v>
      </c>
      <c r="B39" s="99">
        <v>2305053026</v>
      </c>
      <c r="C39" s="96" t="s">
        <v>149</v>
      </c>
      <c r="D39" s="93">
        <v>150</v>
      </c>
      <c r="E39" s="88">
        <v>1</v>
      </c>
      <c r="F39" s="88">
        <f t="shared" si="0"/>
        <v>150</v>
      </c>
      <c r="G39" s="216"/>
      <c r="H39" s="201"/>
    </row>
    <row r="40" spans="1:8" ht="18.75" x14ac:dyDescent="0.25">
      <c r="A40" s="93">
        <v>6</v>
      </c>
      <c r="B40" s="93">
        <v>2305053064</v>
      </c>
      <c r="C40" s="96" t="s">
        <v>152</v>
      </c>
      <c r="D40" s="93">
        <v>60</v>
      </c>
      <c r="E40" s="88">
        <v>1</v>
      </c>
      <c r="F40" s="88">
        <f t="shared" si="0"/>
        <v>60</v>
      </c>
      <c r="G40" s="216"/>
      <c r="H40" s="201"/>
    </row>
    <row r="41" spans="1:8" ht="18.75" x14ac:dyDescent="0.25">
      <c r="A41" s="93">
        <v>4</v>
      </c>
      <c r="B41" s="93">
        <v>2305053007</v>
      </c>
      <c r="C41" s="96" t="s">
        <v>150</v>
      </c>
      <c r="D41" s="93">
        <v>30</v>
      </c>
      <c r="E41" s="88">
        <v>1</v>
      </c>
      <c r="F41" s="88">
        <f t="shared" si="0"/>
        <v>30</v>
      </c>
      <c r="G41" s="216"/>
      <c r="H41" s="201"/>
    </row>
    <row r="42" spans="1:8" ht="18.75" x14ac:dyDescent="0.25">
      <c r="A42" s="93">
        <v>7</v>
      </c>
      <c r="B42" s="93">
        <v>2305053028</v>
      </c>
      <c r="C42" s="96" t="s">
        <v>153</v>
      </c>
      <c r="D42" s="93">
        <v>70</v>
      </c>
      <c r="E42" s="88">
        <v>1</v>
      </c>
      <c r="F42" s="88">
        <f t="shared" si="0"/>
        <v>70</v>
      </c>
      <c r="G42" s="216"/>
      <c r="H42" s="201"/>
    </row>
    <row r="43" spans="1:8" ht="18.75" x14ac:dyDescent="0.25">
      <c r="A43" s="93">
        <v>5</v>
      </c>
      <c r="B43" s="93">
        <v>2305053063</v>
      </c>
      <c r="C43" s="96" t="s">
        <v>151</v>
      </c>
      <c r="D43" s="93">
        <v>30</v>
      </c>
      <c r="E43" s="88">
        <v>1</v>
      </c>
      <c r="F43" s="88">
        <f t="shared" si="0"/>
        <v>30</v>
      </c>
      <c r="G43" s="216"/>
      <c r="H43" s="201"/>
    </row>
    <row r="44" spans="1:8" ht="18.75" x14ac:dyDescent="0.25">
      <c r="A44" s="93">
        <v>3</v>
      </c>
      <c r="B44" s="93">
        <v>2305053034</v>
      </c>
      <c r="C44" s="96" t="s">
        <v>21</v>
      </c>
      <c r="D44" s="93">
        <v>100</v>
      </c>
      <c r="E44" s="88">
        <v>1</v>
      </c>
      <c r="F44" s="88">
        <f t="shared" si="0"/>
        <v>100</v>
      </c>
      <c r="G44" s="217"/>
      <c r="H44" s="202"/>
    </row>
    <row r="45" spans="1:8" ht="18.75" x14ac:dyDescent="0.25">
      <c r="A45" s="93">
        <v>5</v>
      </c>
      <c r="B45" s="93">
        <v>2304033204</v>
      </c>
      <c r="C45" s="96" t="s">
        <v>142</v>
      </c>
      <c r="D45" s="93">
        <v>54</v>
      </c>
      <c r="E45" s="88">
        <v>1</v>
      </c>
      <c r="F45" s="88">
        <f t="shared" si="0"/>
        <v>54</v>
      </c>
      <c r="G45" s="215">
        <f>SUM(F45:F49)</f>
        <v>488</v>
      </c>
      <c r="H45" s="200" t="s">
        <v>52</v>
      </c>
    </row>
    <row r="46" spans="1:8" ht="18.75" x14ac:dyDescent="0.25">
      <c r="A46" s="93">
        <v>4</v>
      </c>
      <c r="B46" s="93">
        <v>2304033203</v>
      </c>
      <c r="C46" s="96" t="s">
        <v>141</v>
      </c>
      <c r="D46" s="93">
        <v>97</v>
      </c>
      <c r="E46" s="88">
        <v>1</v>
      </c>
      <c r="F46" s="88">
        <f t="shared" si="0"/>
        <v>97</v>
      </c>
      <c r="G46" s="216"/>
      <c r="H46" s="201"/>
    </row>
    <row r="47" spans="1:8" ht="18.75" x14ac:dyDescent="0.25">
      <c r="A47" s="93">
        <v>2</v>
      </c>
      <c r="B47" s="93">
        <v>2304033107</v>
      </c>
      <c r="C47" s="96" t="s">
        <v>139</v>
      </c>
      <c r="D47" s="93">
        <v>80</v>
      </c>
      <c r="E47" s="88">
        <v>1</v>
      </c>
      <c r="F47" s="88">
        <f t="shared" si="0"/>
        <v>80</v>
      </c>
      <c r="G47" s="216"/>
      <c r="H47" s="201"/>
    </row>
    <row r="48" spans="1:8" ht="18.75" x14ac:dyDescent="0.25">
      <c r="A48" s="93">
        <v>6</v>
      </c>
      <c r="B48" s="93">
        <v>2304033206</v>
      </c>
      <c r="C48" s="96" t="s">
        <v>143</v>
      </c>
      <c r="D48" s="93">
        <v>77</v>
      </c>
      <c r="E48" s="88">
        <v>1</v>
      </c>
      <c r="F48" s="88">
        <f t="shared" si="0"/>
        <v>77</v>
      </c>
      <c r="G48" s="216"/>
      <c r="H48" s="201"/>
    </row>
    <row r="49" spans="1:8" ht="18.75" x14ac:dyDescent="0.25">
      <c r="A49" s="93">
        <v>3</v>
      </c>
      <c r="B49" s="93">
        <v>2304033112</v>
      </c>
      <c r="C49" s="96" t="s">
        <v>140</v>
      </c>
      <c r="D49" s="93">
        <v>180</v>
      </c>
      <c r="E49" s="88">
        <v>1</v>
      </c>
      <c r="F49" s="88">
        <f t="shared" si="0"/>
        <v>180</v>
      </c>
      <c r="G49" s="217"/>
      <c r="H49" s="202"/>
    </row>
  </sheetData>
  <sortState ref="A2:J49">
    <sortCondition ref="H2:H49"/>
    <sortCondition ref="C2:C49"/>
  </sortState>
  <mergeCells count="16">
    <mergeCell ref="H45:H49"/>
    <mergeCell ref="G2:G7"/>
    <mergeCell ref="G8:G12"/>
    <mergeCell ref="G13:G22"/>
    <mergeCell ref="G23:G26"/>
    <mergeCell ref="G27:G29"/>
    <mergeCell ref="G30:G37"/>
    <mergeCell ref="G38:G44"/>
    <mergeCell ref="G45:G49"/>
    <mergeCell ref="H2:H7"/>
    <mergeCell ref="H8:H12"/>
    <mergeCell ref="H13:H22"/>
    <mergeCell ref="H23:H26"/>
    <mergeCell ref="H27:H29"/>
    <mergeCell ref="H30:H37"/>
    <mergeCell ref="H38:H4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B45" zoomScale="85" zoomScaleNormal="85" workbookViewId="0">
      <selection activeCell="G12" sqref="G12:G16"/>
    </sheetView>
  </sheetViews>
  <sheetFormatPr defaultRowHeight="15" x14ac:dyDescent="0.25"/>
  <cols>
    <col min="1" max="1" width="9.140625" style="43"/>
    <col min="2" max="2" width="14.85546875" style="43" bestFit="1" customWidth="1"/>
    <col min="3" max="3" width="38" style="43" bestFit="1" customWidth="1"/>
    <col min="4" max="4" width="14.140625" style="42" customWidth="1"/>
    <col min="5" max="6" width="9.140625" style="43"/>
    <col min="7" max="7" width="9.140625" style="42"/>
    <col min="8" max="16384" width="9.140625" style="43"/>
  </cols>
  <sheetData>
    <row r="1" spans="1:8" x14ac:dyDescent="0.25">
      <c r="A1" s="82" t="s">
        <v>66</v>
      </c>
      <c r="B1" s="82"/>
      <c r="C1" s="82" t="s">
        <v>122</v>
      </c>
      <c r="D1" s="72" t="s">
        <v>85</v>
      </c>
      <c r="E1" s="82" t="s">
        <v>104</v>
      </c>
      <c r="F1" s="82" t="s">
        <v>167</v>
      </c>
      <c r="G1" s="72" t="s">
        <v>168</v>
      </c>
      <c r="H1" s="82" t="s">
        <v>106</v>
      </c>
    </row>
    <row r="2" spans="1:8" ht="18.75" x14ac:dyDescent="0.25">
      <c r="A2" s="88">
        <v>9</v>
      </c>
      <c r="B2" s="94">
        <v>2301012217</v>
      </c>
      <c r="C2" s="89" t="s">
        <v>46</v>
      </c>
      <c r="D2" s="88">
        <v>30</v>
      </c>
      <c r="E2" s="88">
        <v>1</v>
      </c>
      <c r="F2" s="88">
        <f>D2*E2</f>
        <v>30</v>
      </c>
      <c r="G2" s="206">
        <f>SUM(F2:F7)</f>
        <v>330</v>
      </c>
      <c r="H2" s="200" t="s">
        <v>47</v>
      </c>
    </row>
    <row r="3" spans="1:8" ht="18.75" x14ac:dyDescent="0.25">
      <c r="A3" s="88">
        <v>7</v>
      </c>
      <c r="B3" s="88">
        <v>2302012280</v>
      </c>
      <c r="C3" s="89" t="s">
        <v>31</v>
      </c>
      <c r="D3" s="88">
        <v>30</v>
      </c>
      <c r="E3" s="88">
        <v>1</v>
      </c>
      <c r="F3" s="88">
        <f>D3*E3</f>
        <v>30</v>
      </c>
      <c r="G3" s="207"/>
      <c r="H3" s="201"/>
    </row>
    <row r="4" spans="1:8" ht="18.75" x14ac:dyDescent="0.25">
      <c r="A4" s="88">
        <v>8</v>
      </c>
      <c r="B4" s="94">
        <v>2301012224</v>
      </c>
      <c r="C4" s="89" t="s">
        <v>45</v>
      </c>
      <c r="D4" s="88">
        <v>60</v>
      </c>
      <c r="E4" s="88">
        <v>1</v>
      </c>
      <c r="F4" s="88">
        <v>120</v>
      </c>
      <c r="G4" s="207"/>
      <c r="H4" s="201"/>
    </row>
    <row r="5" spans="1:8" ht="18.75" x14ac:dyDescent="0.25">
      <c r="A5" s="88">
        <v>7</v>
      </c>
      <c r="B5" s="94">
        <v>2301012215</v>
      </c>
      <c r="C5" s="89" t="s">
        <v>44</v>
      </c>
      <c r="D5" s="88">
        <v>45</v>
      </c>
      <c r="E5" s="88">
        <v>1</v>
      </c>
      <c r="F5" s="88">
        <f>D5*E5</f>
        <v>45</v>
      </c>
      <c r="G5" s="207"/>
      <c r="H5" s="201"/>
    </row>
    <row r="6" spans="1:8" ht="18.75" x14ac:dyDescent="0.25">
      <c r="A6" s="88">
        <v>6</v>
      </c>
      <c r="B6" s="94">
        <v>2301012211</v>
      </c>
      <c r="C6" s="89" t="s">
        <v>43</v>
      </c>
      <c r="D6" s="88">
        <v>45</v>
      </c>
      <c r="E6" s="88">
        <v>1</v>
      </c>
      <c r="F6" s="88">
        <f>D6*E6</f>
        <v>45</v>
      </c>
      <c r="G6" s="207"/>
      <c r="H6" s="201"/>
    </row>
    <row r="7" spans="1:8" ht="18.75" x14ac:dyDescent="0.25">
      <c r="A7" s="88">
        <v>5</v>
      </c>
      <c r="B7" s="94">
        <v>2301012210</v>
      </c>
      <c r="C7" s="89" t="s">
        <v>42</v>
      </c>
      <c r="D7" s="88">
        <v>30</v>
      </c>
      <c r="E7" s="88">
        <v>1</v>
      </c>
      <c r="F7" s="88">
        <v>60</v>
      </c>
      <c r="G7" s="208"/>
      <c r="H7" s="202"/>
    </row>
    <row r="8" spans="1:8" ht="18.75" x14ac:dyDescent="0.25">
      <c r="A8" s="91">
        <v>6</v>
      </c>
      <c r="B8" s="97">
        <v>2306062308</v>
      </c>
      <c r="C8" s="98" t="s">
        <v>54</v>
      </c>
      <c r="D8" s="97">
        <v>60</v>
      </c>
      <c r="E8" s="88">
        <v>2</v>
      </c>
      <c r="F8" s="88">
        <f t="shared" ref="F8:F39" si="0">D8*E8</f>
        <v>120</v>
      </c>
      <c r="G8" s="209">
        <f>SUM(F8:F11)</f>
        <v>435</v>
      </c>
      <c r="H8" s="200" t="s">
        <v>56</v>
      </c>
    </row>
    <row r="9" spans="1:8" ht="18.75" x14ac:dyDescent="0.25">
      <c r="A9" s="91">
        <v>5</v>
      </c>
      <c r="B9" s="97">
        <v>2306062307</v>
      </c>
      <c r="C9" s="98" t="s">
        <v>53</v>
      </c>
      <c r="D9" s="97">
        <v>60</v>
      </c>
      <c r="E9" s="88">
        <v>2</v>
      </c>
      <c r="F9" s="88">
        <f t="shared" si="0"/>
        <v>120</v>
      </c>
      <c r="G9" s="210"/>
      <c r="H9" s="201"/>
    </row>
    <row r="10" spans="1:8" ht="18.75" x14ac:dyDescent="0.25">
      <c r="A10" s="91">
        <v>7</v>
      </c>
      <c r="B10" s="97">
        <v>2306062320</v>
      </c>
      <c r="C10" s="98" t="s">
        <v>55</v>
      </c>
      <c r="D10" s="97">
        <v>75</v>
      </c>
      <c r="E10" s="88">
        <v>2</v>
      </c>
      <c r="F10" s="88">
        <f t="shared" si="0"/>
        <v>150</v>
      </c>
      <c r="G10" s="210"/>
      <c r="H10" s="201"/>
    </row>
    <row r="11" spans="1:8" ht="18.75" x14ac:dyDescent="0.25">
      <c r="A11" s="93">
        <v>7</v>
      </c>
      <c r="B11" s="93">
        <v>2307063905</v>
      </c>
      <c r="C11" s="100" t="s">
        <v>60</v>
      </c>
      <c r="D11" s="93">
        <v>45</v>
      </c>
      <c r="E11" s="88">
        <v>1</v>
      </c>
      <c r="F11" s="88">
        <f t="shared" si="0"/>
        <v>45</v>
      </c>
      <c r="G11" s="211"/>
      <c r="H11" s="202"/>
    </row>
    <row r="12" spans="1:8" ht="18.75" x14ac:dyDescent="0.25">
      <c r="A12" s="88">
        <v>6</v>
      </c>
      <c r="B12" s="88">
        <v>2302022220</v>
      </c>
      <c r="C12" s="89" t="s">
        <v>30</v>
      </c>
      <c r="D12" s="88">
        <v>75</v>
      </c>
      <c r="E12" s="88">
        <v>1</v>
      </c>
      <c r="F12" s="88">
        <f t="shared" si="0"/>
        <v>75</v>
      </c>
      <c r="G12" s="206">
        <f>SUM(F12:F16)</f>
        <v>390</v>
      </c>
      <c r="H12" s="200" t="s">
        <v>64</v>
      </c>
    </row>
    <row r="13" spans="1:8" ht="18.75" x14ac:dyDescent="0.25">
      <c r="A13" s="91">
        <v>5</v>
      </c>
      <c r="B13" s="91">
        <v>2302022225</v>
      </c>
      <c r="C13" s="92" t="s">
        <v>34</v>
      </c>
      <c r="D13" s="91">
        <v>105</v>
      </c>
      <c r="E13" s="88">
        <v>1</v>
      </c>
      <c r="F13" s="88">
        <f t="shared" si="0"/>
        <v>105</v>
      </c>
      <c r="G13" s="207"/>
      <c r="H13" s="201"/>
    </row>
    <row r="14" spans="1:8" ht="18.75" x14ac:dyDescent="0.25">
      <c r="A14" s="88">
        <v>8</v>
      </c>
      <c r="B14" s="88">
        <v>2302022917</v>
      </c>
      <c r="C14" s="90" t="s">
        <v>32</v>
      </c>
      <c r="D14" s="88">
        <v>60</v>
      </c>
      <c r="E14" s="88">
        <v>1</v>
      </c>
      <c r="F14" s="88">
        <f t="shared" si="0"/>
        <v>60</v>
      </c>
      <c r="G14" s="207"/>
      <c r="H14" s="201"/>
    </row>
    <row r="15" spans="1:8" ht="18.75" x14ac:dyDescent="0.25">
      <c r="A15" s="91">
        <v>6</v>
      </c>
      <c r="B15" s="91">
        <v>2302022223</v>
      </c>
      <c r="C15" s="92" t="s">
        <v>35</v>
      </c>
      <c r="D15" s="91">
        <v>105</v>
      </c>
      <c r="E15" s="88">
        <v>1</v>
      </c>
      <c r="F15" s="88">
        <f t="shared" si="0"/>
        <v>105</v>
      </c>
      <c r="G15" s="207"/>
      <c r="H15" s="201"/>
    </row>
    <row r="16" spans="1:8" ht="18.75" x14ac:dyDescent="0.25">
      <c r="A16" s="88">
        <v>5</v>
      </c>
      <c r="B16" s="88">
        <v>2302022915</v>
      </c>
      <c r="C16" s="89" t="s">
        <v>29</v>
      </c>
      <c r="D16" s="88">
        <v>45</v>
      </c>
      <c r="E16" s="88">
        <v>1</v>
      </c>
      <c r="F16" s="88">
        <f t="shared" si="0"/>
        <v>45</v>
      </c>
      <c r="G16" s="208"/>
      <c r="H16" s="202"/>
    </row>
    <row r="17" spans="1:8" ht="18.75" x14ac:dyDescent="0.25">
      <c r="A17" s="31">
        <v>8</v>
      </c>
      <c r="B17" s="93">
        <v>2303042011</v>
      </c>
      <c r="C17" s="41" t="s">
        <v>39</v>
      </c>
      <c r="D17" s="31">
        <v>120</v>
      </c>
      <c r="E17" s="88">
        <v>1</v>
      </c>
      <c r="F17" s="88">
        <f t="shared" si="0"/>
        <v>120</v>
      </c>
      <c r="G17" s="218">
        <f>SUM(F17:F19)</f>
        <v>210</v>
      </c>
      <c r="H17" s="200" t="s">
        <v>40</v>
      </c>
    </row>
    <row r="18" spans="1:8" ht="18.75" x14ac:dyDescent="0.25">
      <c r="A18" s="31">
        <v>5</v>
      </c>
      <c r="B18" s="93">
        <v>2303042001</v>
      </c>
      <c r="C18" s="41" t="s">
        <v>166</v>
      </c>
      <c r="D18" s="31">
        <v>30</v>
      </c>
      <c r="E18" s="88">
        <v>1</v>
      </c>
      <c r="F18" s="88">
        <f t="shared" si="0"/>
        <v>30</v>
      </c>
      <c r="G18" s="219"/>
      <c r="H18" s="201"/>
    </row>
    <row r="19" spans="1:8" ht="18.75" x14ac:dyDescent="0.25">
      <c r="A19" s="31">
        <v>7</v>
      </c>
      <c r="B19" s="93">
        <v>2303043010</v>
      </c>
      <c r="C19" s="41" t="s">
        <v>38</v>
      </c>
      <c r="D19" s="31">
        <v>60</v>
      </c>
      <c r="E19" s="88">
        <v>1</v>
      </c>
      <c r="F19" s="88">
        <f t="shared" si="0"/>
        <v>60</v>
      </c>
      <c r="G19" s="220"/>
      <c r="H19" s="202"/>
    </row>
    <row r="20" spans="1:8" ht="18.75" x14ac:dyDescent="0.25">
      <c r="A20" s="93">
        <v>3</v>
      </c>
      <c r="B20" s="93">
        <v>2304092112</v>
      </c>
      <c r="C20" s="96" t="s">
        <v>48</v>
      </c>
      <c r="D20" s="93">
        <v>60</v>
      </c>
      <c r="E20" s="88">
        <v>2</v>
      </c>
      <c r="F20" s="88">
        <f t="shared" si="0"/>
        <v>120</v>
      </c>
      <c r="G20" s="200">
        <f>SUM(F20:F51)</f>
        <v>2850</v>
      </c>
      <c r="H20" s="200" t="s">
        <v>63</v>
      </c>
    </row>
    <row r="21" spans="1:8" ht="18.75" x14ac:dyDescent="0.25">
      <c r="A21" s="88">
        <v>3</v>
      </c>
      <c r="B21" s="88">
        <v>2302092112</v>
      </c>
      <c r="C21" s="89" t="s">
        <v>27</v>
      </c>
      <c r="D21" s="88">
        <v>60</v>
      </c>
      <c r="E21" s="88">
        <v>1</v>
      </c>
      <c r="F21" s="88">
        <f t="shared" si="0"/>
        <v>60</v>
      </c>
      <c r="G21" s="201"/>
      <c r="H21" s="201"/>
    </row>
    <row r="22" spans="1:8" ht="18.75" x14ac:dyDescent="0.25">
      <c r="A22" s="91">
        <v>3</v>
      </c>
      <c r="B22" s="91">
        <v>2302092112</v>
      </c>
      <c r="C22" s="92" t="s">
        <v>27</v>
      </c>
      <c r="D22" s="91">
        <v>60</v>
      </c>
      <c r="E22" s="88">
        <v>1</v>
      </c>
      <c r="F22" s="88">
        <f t="shared" si="0"/>
        <v>60</v>
      </c>
      <c r="G22" s="201"/>
      <c r="H22" s="201"/>
    </row>
    <row r="23" spans="1:8" ht="18.75" x14ac:dyDescent="0.25">
      <c r="A23" s="31">
        <v>3</v>
      </c>
      <c r="B23" s="35">
        <v>2303092112</v>
      </c>
      <c r="C23" s="41" t="s">
        <v>27</v>
      </c>
      <c r="D23" s="31">
        <v>60</v>
      </c>
      <c r="E23" s="88">
        <v>1</v>
      </c>
      <c r="F23" s="88">
        <f t="shared" si="0"/>
        <v>60</v>
      </c>
      <c r="G23" s="201"/>
      <c r="H23" s="201"/>
    </row>
    <row r="24" spans="1:8" ht="18.75" x14ac:dyDescent="0.25">
      <c r="A24" s="88">
        <v>3</v>
      </c>
      <c r="B24" s="94">
        <v>2301092112</v>
      </c>
      <c r="C24" s="89" t="s">
        <v>27</v>
      </c>
      <c r="D24" s="88">
        <v>60</v>
      </c>
      <c r="E24" s="88">
        <v>1</v>
      </c>
      <c r="F24" s="88">
        <f t="shared" si="0"/>
        <v>60</v>
      </c>
      <c r="G24" s="201"/>
      <c r="H24" s="201"/>
    </row>
    <row r="25" spans="1:8" ht="18.75" x14ac:dyDescent="0.25">
      <c r="A25" s="93">
        <v>3</v>
      </c>
      <c r="B25" s="93">
        <v>2307092112</v>
      </c>
      <c r="C25" s="96" t="s">
        <v>27</v>
      </c>
      <c r="D25" s="93">
        <v>60</v>
      </c>
      <c r="E25" s="88">
        <v>1</v>
      </c>
      <c r="F25" s="88">
        <f t="shared" si="0"/>
        <v>60</v>
      </c>
      <c r="G25" s="201"/>
      <c r="H25" s="201"/>
    </row>
    <row r="26" spans="1:8" ht="18.75" x14ac:dyDescent="0.25">
      <c r="A26" s="91">
        <v>3</v>
      </c>
      <c r="B26" s="91">
        <v>2307092112</v>
      </c>
      <c r="C26" s="92" t="s">
        <v>27</v>
      </c>
      <c r="D26" s="91">
        <v>60</v>
      </c>
      <c r="E26" s="88">
        <v>1</v>
      </c>
      <c r="F26" s="88">
        <f t="shared" si="0"/>
        <v>60</v>
      </c>
      <c r="G26" s="201"/>
      <c r="H26" s="201"/>
    </row>
    <row r="27" spans="1:8" ht="18.75" x14ac:dyDescent="0.25">
      <c r="A27" s="91">
        <v>3</v>
      </c>
      <c r="B27" s="97">
        <v>2306092112</v>
      </c>
      <c r="C27" s="98" t="s">
        <v>27</v>
      </c>
      <c r="D27" s="97">
        <v>60</v>
      </c>
      <c r="E27" s="88">
        <v>2</v>
      </c>
      <c r="F27" s="88">
        <f t="shared" si="0"/>
        <v>120</v>
      </c>
      <c r="G27" s="201"/>
      <c r="H27" s="201"/>
    </row>
    <row r="28" spans="1:8" ht="18.75" x14ac:dyDescent="0.25">
      <c r="A28" s="88">
        <v>4</v>
      </c>
      <c r="B28" s="88">
        <v>2302092116</v>
      </c>
      <c r="C28" s="89" t="s">
        <v>28</v>
      </c>
      <c r="D28" s="88">
        <v>60</v>
      </c>
      <c r="E28" s="88">
        <v>1</v>
      </c>
      <c r="F28" s="88">
        <f t="shared" si="0"/>
        <v>60</v>
      </c>
      <c r="G28" s="201"/>
      <c r="H28" s="201"/>
    </row>
    <row r="29" spans="1:8" ht="18.75" x14ac:dyDescent="0.25">
      <c r="A29" s="91">
        <v>4</v>
      </c>
      <c r="B29" s="91">
        <v>2302092116</v>
      </c>
      <c r="C29" s="92" t="s">
        <v>28</v>
      </c>
      <c r="D29" s="91">
        <v>60</v>
      </c>
      <c r="E29" s="88">
        <v>1</v>
      </c>
      <c r="F29" s="88">
        <f t="shared" si="0"/>
        <v>60</v>
      </c>
      <c r="G29" s="201"/>
      <c r="H29" s="201"/>
    </row>
    <row r="30" spans="1:8" ht="18.75" x14ac:dyDescent="0.25">
      <c r="A30" s="31">
        <v>4</v>
      </c>
      <c r="B30" s="35">
        <v>2303092116</v>
      </c>
      <c r="C30" s="41" t="s">
        <v>28</v>
      </c>
      <c r="D30" s="31">
        <v>60</v>
      </c>
      <c r="E30" s="88">
        <v>1</v>
      </c>
      <c r="F30" s="88">
        <f t="shared" si="0"/>
        <v>60</v>
      </c>
      <c r="G30" s="201"/>
      <c r="H30" s="201"/>
    </row>
    <row r="31" spans="1:8" ht="18.75" x14ac:dyDescent="0.25">
      <c r="A31" s="88">
        <v>4</v>
      </c>
      <c r="B31" s="94">
        <v>2301092116</v>
      </c>
      <c r="C31" s="89" t="s">
        <v>28</v>
      </c>
      <c r="D31" s="88">
        <v>60</v>
      </c>
      <c r="E31" s="88">
        <v>1</v>
      </c>
      <c r="F31" s="88">
        <f t="shared" si="0"/>
        <v>60</v>
      </c>
      <c r="G31" s="201"/>
      <c r="H31" s="201"/>
    </row>
    <row r="32" spans="1:8" ht="18.75" x14ac:dyDescent="0.25">
      <c r="A32" s="93">
        <v>4</v>
      </c>
      <c r="B32" s="93">
        <v>2304092116</v>
      </c>
      <c r="C32" s="96" t="s">
        <v>28</v>
      </c>
      <c r="D32" s="93">
        <v>60</v>
      </c>
      <c r="E32" s="88">
        <v>2</v>
      </c>
      <c r="F32" s="88">
        <f t="shared" si="0"/>
        <v>120</v>
      </c>
      <c r="G32" s="201"/>
      <c r="H32" s="201"/>
    </row>
    <row r="33" spans="1:8" ht="18.75" x14ac:dyDescent="0.25">
      <c r="A33" s="93">
        <v>4</v>
      </c>
      <c r="B33" s="93">
        <v>2307092116</v>
      </c>
      <c r="C33" s="96" t="s">
        <v>28</v>
      </c>
      <c r="D33" s="93">
        <v>60</v>
      </c>
      <c r="E33" s="88">
        <v>1</v>
      </c>
      <c r="F33" s="88">
        <f t="shared" si="0"/>
        <v>60</v>
      </c>
      <c r="G33" s="201"/>
      <c r="H33" s="201"/>
    </row>
    <row r="34" spans="1:8" ht="18.75" x14ac:dyDescent="0.25">
      <c r="A34" s="91">
        <v>4</v>
      </c>
      <c r="B34" s="91">
        <v>2307092116</v>
      </c>
      <c r="C34" s="92" t="s">
        <v>28</v>
      </c>
      <c r="D34" s="91">
        <v>60</v>
      </c>
      <c r="E34" s="88">
        <v>1</v>
      </c>
      <c r="F34" s="88">
        <f t="shared" si="0"/>
        <v>60</v>
      </c>
      <c r="G34" s="201"/>
      <c r="H34" s="201"/>
    </row>
    <row r="35" spans="1:8" ht="18.75" x14ac:dyDescent="0.25">
      <c r="A35" s="91">
        <v>4</v>
      </c>
      <c r="B35" s="97">
        <v>2306092116</v>
      </c>
      <c r="C35" s="98" t="s">
        <v>28</v>
      </c>
      <c r="D35" s="97">
        <v>60</v>
      </c>
      <c r="E35" s="88">
        <v>2</v>
      </c>
      <c r="F35" s="88">
        <f t="shared" si="0"/>
        <v>120</v>
      </c>
      <c r="G35" s="201"/>
      <c r="H35" s="201"/>
    </row>
    <row r="36" spans="1:8" ht="18.75" x14ac:dyDescent="0.25">
      <c r="A36" s="88">
        <v>1</v>
      </c>
      <c r="B36" s="88">
        <v>2302092104</v>
      </c>
      <c r="C36" s="89" t="s">
        <v>25</v>
      </c>
      <c r="D36" s="88">
        <v>105</v>
      </c>
      <c r="E36" s="88">
        <v>1</v>
      </c>
      <c r="F36" s="88">
        <f t="shared" si="0"/>
        <v>105</v>
      </c>
      <c r="G36" s="201"/>
      <c r="H36" s="201"/>
    </row>
    <row r="37" spans="1:8" ht="18.75" x14ac:dyDescent="0.25">
      <c r="A37" s="91">
        <v>1</v>
      </c>
      <c r="B37" s="91">
        <v>2302092104</v>
      </c>
      <c r="C37" s="92" t="s">
        <v>25</v>
      </c>
      <c r="D37" s="91">
        <v>105</v>
      </c>
      <c r="E37" s="88">
        <v>1</v>
      </c>
      <c r="F37" s="88">
        <f t="shared" si="0"/>
        <v>105</v>
      </c>
      <c r="G37" s="201"/>
      <c r="H37" s="201"/>
    </row>
    <row r="38" spans="1:8" ht="18.75" x14ac:dyDescent="0.25">
      <c r="A38" s="31">
        <v>1</v>
      </c>
      <c r="B38" s="35">
        <v>2303092104</v>
      </c>
      <c r="C38" s="41" t="s">
        <v>25</v>
      </c>
      <c r="D38" s="31">
        <v>105</v>
      </c>
      <c r="E38" s="88">
        <v>1</v>
      </c>
      <c r="F38" s="88">
        <f t="shared" si="0"/>
        <v>105</v>
      </c>
      <c r="G38" s="201"/>
      <c r="H38" s="201"/>
    </row>
    <row r="39" spans="1:8" ht="18.75" x14ac:dyDescent="0.25">
      <c r="A39" s="88">
        <v>1</v>
      </c>
      <c r="B39" s="94">
        <v>2301092104</v>
      </c>
      <c r="C39" s="89" t="s">
        <v>25</v>
      </c>
      <c r="D39" s="88">
        <v>105</v>
      </c>
      <c r="E39" s="88">
        <v>1</v>
      </c>
      <c r="F39" s="88">
        <f t="shared" si="0"/>
        <v>105</v>
      </c>
      <c r="G39" s="201"/>
      <c r="H39" s="201"/>
    </row>
    <row r="40" spans="1:8" ht="18.75" x14ac:dyDescent="0.25">
      <c r="A40" s="93">
        <v>1</v>
      </c>
      <c r="B40" s="93">
        <v>2304092104</v>
      </c>
      <c r="C40" s="96" t="s">
        <v>25</v>
      </c>
      <c r="D40" s="93">
        <v>105</v>
      </c>
      <c r="E40" s="88">
        <v>2</v>
      </c>
      <c r="F40" s="88">
        <f t="shared" ref="F40:F60" si="1">D40*E40</f>
        <v>210</v>
      </c>
      <c r="G40" s="201"/>
      <c r="H40" s="201"/>
    </row>
    <row r="41" spans="1:8" ht="18.75" x14ac:dyDescent="0.25">
      <c r="A41" s="93">
        <v>1</v>
      </c>
      <c r="B41" s="93">
        <v>2307092104</v>
      </c>
      <c r="C41" s="96" t="s">
        <v>25</v>
      </c>
      <c r="D41" s="93">
        <v>105</v>
      </c>
      <c r="E41" s="88">
        <v>1</v>
      </c>
      <c r="F41" s="88">
        <f t="shared" si="1"/>
        <v>105</v>
      </c>
      <c r="G41" s="201"/>
      <c r="H41" s="201"/>
    </row>
    <row r="42" spans="1:8" ht="18.75" x14ac:dyDescent="0.25">
      <c r="A42" s="91">
        <v>1</v>
      </c>
      <c r="B42" s="91">
        <v>2307092104</v>
      </c>
      <c r="C42" s="92" t="s">
        <v>25</v>
      </c>
      <c r="D42" s="91">
        <v>105</v>
      </c>
      <c r="E42" s="88">
        <v>1</v>
      </c>
      <c r="F42" s="88">
        <f t="shared" si="1"/>
        <v>105</v>
      </c>
      <c r="G42" s="201"/>
      <c r="H42" s="201"/>
    </row>
    <row r="43" spans="1:8" ht="18.75" x14ac:dyDescent="0.25">
      <c r="A43" s="91">
        <v>1</v>
      </c>
      <c r="B43" s="97">
        <v>2306092104</v>
      </c>
      <c r="C43" s="98" t="s">
        <v>25</v>
      </c>
      <c r="D43" s="97">
        <v>105</v>
      </c>
      <c r="E43" s="88">
        <v>2</v>
      </c>
      <c r="F43" s="88">
        <f t="shared" si="1"/>
        <v>210</v>
      </c>
      <c r="G43" s="201"/>
      <c r="H43" s="201"/>
    </row>
    <row r="44" spans="1:8" ht="18.75" x14ac:dyDescent="0.25">
      <c r="A44" s="88">
        <v>2</v>
      </c>
      <c r="B44" s="88">
        <v>2302092108</v>
      </c>
      <c r="C44" s="89" t="s">
        <v>26</v>
      </c>
      <c r="D44" s="88">
        <v>60</v>
      </c>
      <c r="E44" s="88">
        <v>1</v>
      </c>
      <c r="F44" s="88">
        <f t="shared" si="1"/>
        <v>60</v>
      </c>
      <c r="G44" s="201"/>
      <c r="H44" s="201"/>
    </row>
    <row r="45" spans="1:8" ht="18.75" x14ac:dyDescent="0.25">
      <c r="A45" s="91">
        <v>2</v>
      </c>
      <c r="B45" s="91">
        <v>2302092108</v>
      </c>
      <c r="C45" s="92" t="s">
        <v>26</v>
      </c>
      <c r="D45" s="91">
        <v>60</v>
      </c>
      <c r="E45" s="88">
        <v>1</v>
      </c>
      <c r="F45" s="88">
        <f t="shared" si="1"/>
        <v>60</v>
      </c>
      <c r="G45" s="201"/>
      <c r="H45" s="201"/>
    </row>
    <row r="46" spans="1:8" ht="18.75" x14ac:dyDescent="0.25">
      <c r="A46" s="31">
        <v>2</v>
      </c>
      <c r="B46" s="35">
        <v>2303092108</v>
      </c>
      <c r="C46" s="41" t="s">
        <v>26</v>
      </c>
      <c r="D46" s="31">
        <v>60</v>
      </c>
      <c r="E46" s="88">
        <v>1</v>
      </c>
      <c r="F46" s="88">
        <f t="shared" si="1"/>
        <v>60</v>
      </c>
      <c r="G46" s="201"/>
      <c r="H46" s="201"/>
    </row>
    <row r="47" spans="1:8" ht="18.75" x14ac:dyDescent="0.25">
      <c r="A47" s="93">
        <v>2</v>
      </c>
      <c r="B47" s="93">
        <v>2307092108</v>
      </c>
      <c r="C47" s="96" t="s">
        <v>26</v>
      </c>
      <c r="D47" s="93">
        <v>60</v>
      </c>
      <c r="E47" s="88">
        <v>1</v>
      </c>
      <c r="F47" s="88">
        <f t="shared" si="1"/>
        <v>60</v>
      </c>
      <c r="G47" s="201"/>
      <c r="H47" s="201"/>
    </row>
    <row r="48" spans="1:8" ht="18.75" x14ac:dyDescent="0.25">
      <c r="A48" s="91">
        <v>2</v>
      </c>
      <c r="B48" s="91">
        <v>2307092108</v>
      </c>
      <c r="C48" s="92" t="s">
        <v>26</v>
      </c>
      <c r="D48" s="91">
        <v>60</v>
      </c>
      <c r="E48" s="88">
        <v>1</v>
      </c>
      <c r="F48" s="88">
        <f t="shared" si="1"/>
        <v>60</v>
      </c>
      <c r="G48" s="201"/>
      <c r="H48" s="201"/>
    </row>
    <row r="49" spans="1:8" ht="18.75" x14ac:dyDescent="0.25">
      <c r="A49" s="91">
        <v>2</v>
      </c>
      <c r="B49" s="97">
        <v>2306092108</v>
      </c>
      <c r="C49" s="98" t="s">
        <v>26</v>
      </c>
      <c r="D49" s="97">
        <v>60</v>
      </c>
      <c r="E49" s="88">
        <v>2</v>
      </c>
      <c r="F49" s="88">
        <f t="shared" si="1"/>
        <v>120</v>
      </c>
      <c r="G49" s="201"/>
      <c r="H49" s="201"/>
    </row>
    <row r="50" spans="1:8" ht="18.75" x14ac:dyDescent="0.25">
      <c r="A50" s="88">
        <v>2</v>
      </c>
      <c r="B50" s="94">
        <v>2301092108</v>
      </c>
      <c r="C50" s="89" t="s">
        <v>41</v>
      </c>
      <c r="D50" s="88">
        <v>60</v>
      </c>
      <c r="E50" s="88">
        <v>1</v>
      </c>
      <c r="F50" s="88">
        <f t="shared" si="1"/>
        <v>60</v>
      </c>
      <c r="G50" s="201"/>
      <c r="H50" s="201"/>
    </row>
    <row r="51" spans="1:8" ht="18.75" x14ac:dyDescent="0.25">
      <c r="A51" s="93">
        <v>2</v>
      </c>
      <c r="B51" s="93">
        <v>2304092108</v>
      </c>
      <c r="C51" s="96" t="s">
        <v>41</v>
      </c>
      <c r="D51" s="93">
        <v>60</v>
      </c>
      <c r="E51" s="88">
        <v>2</v>
      </c>
      <c r="F51" s="88">
        <f t="shared" si="1"/>
        <v>120</v>
      </c>
      <c r="G51" s="202"/>
      <c r="H51" s="202"/>
    </row>
    <row r="52" spans="1:8" ht="18.75" x14ac:dyDescent="0.25">
      <c r="A52" s="93">
        <v>6</v>
      </c>
      <c r="B52" s="93">
        <v>2307082104</v>
      </c>
      <c r="C52" s="100" t="s">
        <v>59</v>
      </c>
      <c r="D52" s="93">
        <v>60</v>
      </c>
      <c r="E52" s="88">
        <v>1</v>
      </c>
      <c r="F52" s="88">
        <f t="shared" si="1"/>
        <v>60</v>
      </c>
      <c r="G52" s="215">
        <f>SUM(F52:F60)</f>
        <v>405</v>
      </c>
      <c r="H52" s="200" t="s">
        <v>62</v>
      </c>
    </row>
    <row r="53" spans="1:8" ht="18.75" x14ac:dyDescent="0.25">
      <c r="A53" s="93">
        <v>8</v>
      </c>
      <c r="B53" s="93">
        <v>2307082117</v>
      </c>
      <c r="C53" s="100" t="s">
        <v>61</v>
      </c>
      <c r="D53" s="93">
        <v>45</v>
      </c>
      <c r="E53" s="88">
        <v>1</v>
      </c>
      <c r="F53" s="88">
        <f t="shared" si="1"/>
        <v>45</v>
      </c>
      <c r="G53" s="216"/>
      <c r="H53" s="201"/>
    </row>
    <row r="54" spans="1:8" ht="18.75" x14ac:dyDescent="0.25">
      <c r="A54" s="91">
        <v>5</v>
      </c>
      <c r="B54" s="91">
        <v>2107082033</v>
      </c>
      <c r="C54" s="105" t="s">
        <v>160</v>
      </c>
      <c r="D54" s="91">
        <v>45</v>
      </c>
      <c r="E54" s="88">
        <v>1</v>
      </c>
      <c r="F54" s="88">
        <f t="shared" si="1"/>
        <v>45</v>
      </c>
      <c r="G54" s="216"/>
      <c r="H54" s="201"/>
    </row>
    <row r="55" spans="1:8" ht="18.75" x14ac:dyDescent="0.25">
      <c r="A55" s="31">
        <v>6</v>
      </c>
      <c r="B55" s="93">
        <v>2303093117</v>
      </c>
      <c r="C55" s="41" t="s">
        <v>37</v>
      </c>
      <c r="D55" s="31">
        <v>30</v>
      </c>
      <c r="E55" s="88">
        <v>1</v>
      </c>
      <c r="F55" s="88">
        <f t="shared" si="1"/>
        <v>30</v>
      </c>
      <c r="G55" s="216"/>
      <c r="H55" s="201"/>
    </row>
    <row r="56" spans="1:8" ht="18.75" x14ac:dyDescent="0.25">
      <c r="A56" s="106">
        <v>8</v>
      </c>
      <c r="B56" s="106">
        <v>2307082050</v>
      </c>
      <c r="C56" s="107" t="s">
        <v>163</v>
      </c>
      <c r="D56" s="106">
        <v>45</v>
      </c>
      <c r="E56" s="88">
        <v>1</v>
      </c>
      <c r="F56" s="88">
        <f t="shared" si="1"/>
        <v>45</v>
      </c>
      <c r="G56" s="216"/>
      <c r="H56" s="201"/>
    </row>
    <row r="57" spans="1:8" ht="18.75" x14ac:dyDescent="0.25">
      <c r="A57" s="92">
        <v>9</v>
      </c>
      <c r="B57" s="92">
        <v>2307082047</v>
      </c>
      <c r="C57" s="105" t="s">
        <v>164</v>
      </c>
      <c r="D57" s="91">
        <v>45</v>
      </c>
      <c r="E57" s="88">
        <v>1</v>
      </c>
      <c r="F57" s="88">
        <f t="shared" si="1"/>
        <v>45</v>
      </c>
      <c r="G57" s="216"/>
      <c r="H57" s="201"/>
    </row>
    <row r="58" spans="1:8" ht="18.75" x14ac:dyDescent="0.25">
      <c r="A58" s="91">
        <v>7</v>
      </c>
      <c r="B58" s="91">
        <v>2307082038</v>
      </c>
      <c r="C58" s="105" t="s">
        <v>162</v>
      </c>
      <c r="D58" s="91">
        <v>45</v>
      </c>
      <c r="E58" s="88">
        <v>1</v>
      </c>
      <c r="F58" s="88">
        <f t="shared" si="1"/>
        <v>45</v>
      </c>
      <c r="G58" s="216"/>
      <c r="H58" s="201"/>
    </row>
    <row r="59" spans="1:8" ht="18.75" x14ac:dyDescent="0.25">
      <c r="A59" s="91">
        <v>6</v>
      </c>
      <c r="B59" s="91">
        <v>3307082022</v>
      </c>
      <c r="C59" s="105" t="s">
        <v>161</v>
      </c>
      <c r="D59" s="91">
        <v>45</v>
      </c>
      <c r="E59" s="88">
        <v>1</v>
      </c>
      <c r="F59" s="88">
        <f t="shared" si="1"/>
        <v>45</v>
      </c>
      <c r="G59" s="216"/>
      <c r="H59" s="201"/>
    </row>
    <row r="60" spans="1:8" ht="18.75" x14ac:dyDescent="0.25">
      <c r="A60" s="93">
        <v>5</v>
      </c>
      <c r="B60" s="93">
        <v>2307082203</v>
      </c>
      <c r="C60" s="100" t="s">
        <v>58</v>
      </c>
      <c r="D60" s="93">
        <v>45</v>
      </c>
      <c r="E60" s="88">
        <v>1</v>
      </c>
      <c r="F60" s="88">
        <f t="shared" si="1"/>
        <v>45</v>
      </c>
      <c r="G60" s="217"/>
      <c r="H60" s="202"/>
    </row>
    <row r="61" spans="1:8" ht="18.75" x14ac:dyDescent="0.25">
      <c r="A61" s="93">
        <v>5</v>
      </c>
      <c r="B61" s="93">
        <v>2304032102</v>
      </c>
      <c r="C61" s="96" t="s">
        <v>49</v>
      </c>
      <c r="D61" s="93">
        <v>60</v>
      </c>
      <c r="E61" s="88">
        <v>2</v>
      </c>
      <c r="F61" s="88">
        <v>240</v>
      </c>
      <c r="G61" s="200">
        <f>SUM(F61:F63)</f>
        <v>520</v>
      </c>
      <c r="H61" s="200" t="s">
        <v>52</v>
      </c>
    </row>
    <row r="62" spans="1:8" ht="18.75" x14ac:dyDescent="0.25">
      <c r="A62" s="93">
        <v>6</v>
      </c>
      <c r="B62" s="93">
        <v>2304032104</v>
      </c>
      <c r="C62" s="96" t="s">
        <v>50</v>
      </c>
      <c r="D62" s="93">
        <v>70</v>
      </c>
      <c r="E62" s="88">
        <v>2</v>
      </c>
      <c r="F62" s="88">
        <f>D62*E62</f>
        <v>140</v>
      </c>
      <c r="G62" s="201"/>
      <c r="H62" s="201"/>
    </row>
    <row r="63" spans="1:8" ht="18.75" x14ac:dyDescent="0.25">
      <c r="A63" s="93">
        <v>7</v>
      </c>
      <c r="B63" s="93">
        <v>2304032106</v>
      </c>
      <c r="C63" s="96" t="s">
        <v>51</v>
      </c>
      <c r="D63" s="93">
        <v>70</v>
      </c>
      <c r="E63" s="88">
        <v>2</v>
      </c>
      <c r="F63" s="88">
        <f>D63*E63</f>
        <v>140</v>
      </c>
      <c r="G63" s="202"/>
      <c r="H63" s="202"/>
    </row>
  </sheetData>
  <sortState ref="A2:H63">
    <sortCondition ref="H2:H63"/>
    <sortCondition ref="C2:C63"/>
  </sortState>
  <mergeCells count="14">
    <mergeCell ref="H61:H63"/>
    <mergeCell ref="H52:H60"/>
    <mergeCell ref="G52:G60"/>
    <mergeCell ref="H2:H7"/>
    <mergeCell ref="H8:H11"/>
    <mergeCell ref="H12:H16"/>
    <mergeCell ref="H17:H19"/>
    <mergeCell ref="H20:H51"/>
    <mergeCell ref="G61:G63"/>
    <mergeCell ref="G2:G7"/>
    <mergeCell ref="G8:G11"/>
    <mergeCell ref="G12:G16"/>
    <mergeCell ref="G17:G19"/>
    <mergeCell ref="G20:G5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8" zoomScale="85" zoomScaleNormal="85" workbookViewId="0">
      <selection activeCell="H19" sqref="H19:H24"/>
    </sheetView>
  </sheetViews>
  <sheetFormatPr defaultRowHeight="15" x14ac:dyDescent="0.25"/>
  <cols>
    <col min="1" max="1" width="9.140625" style="13"/>
    <col min="2" max="2" width="11" style="13" bestFit="1" customWidth="1"/>
    <col min="3" max="3" width="28.7109375" style="13" bestFit="1" customWidth="1"/>
    <col min="4" max="6" width="9.140625" style="13"/>
    <col min="7" max="7" width="9.7109375" style="13" bestFit="1" customWidth="1"/>
    <col min="8" max="8" width="12.7109375" style="13" bestFit="1" customWidth="1"/>
    <col min="9" max="9" width="9.28515625" style="44" bestFit="1" customWidth="1"/>
    <col min="10" max="10" width="9.140625" style="13" hidden="1" customWidth="1"/>
    <col min="11" max="16384" width="9.140625" style="13"/>
  </cols>
  <sheetData>
    <row r="1" spans="1:10" x14ac:dyDescent="0.25">
      <c r="A1" s="48" t="s">
        <v>66</v>
      </c>
      <c r="B1" s="82"/>
      <c r="C1" s="48" t="s">
        <v>122</v>
      </c>
      <c r="D1" s="48" t="s">
        <v>123</v>
      </c>
      <c r="E1" s="48" t="s">
        <v>85</v>
      </c>
      <c r="F1" s="47" t="s">
        <v>104</v>
      </c>
      <c r="G1" s="48" t="s">
        <v>171</v>
      </c>
      <c r="H1" s="48" t="s">
        <v>116</v>
      </c>
      <c r="I1" s="47" t="s">
        <v>106</v>
      </c>
      <c r="J1" s="108"/>
    </row>
    <row r="2" spans="1:10" x14ac:dyDescent="0.25">
      <c r="A2" s="59">
        <v>8</v>
      </c>
      <c r="B2" s="59">
        <v>2106122128</v>
      </c>
      <c r="C2" s="60" t="s">
        <v>107</v>
      </c>
      <c r="D2" s="59">
        <v>2</v>
      </c>
      <c r="E2" s="59">
        <v>30</v>
      </c>
      <c r="F2" s="59">
        <v>1</v>
      </c>
      <c r="G2" s="59">
        <f t="shared" ref="G2:G25" si="0">E2*F2</f>
        <v>30</v>
      </c>
      <c r="H2" s="191">
        <f>SUM(G2:G4)</f>
        <v>150</v>
      </c>
      <c r="I2" s="191" t="s">
        <v>56</v>
      </c>
      <c r="J2" s="108" t="s">
        <v>56</v>
      </c>
    </row>
    <row r="3" spans="1:10" x14ac:dyDescent="0.25">
      <c r="A3" s="59">
        <v>4</v>
      </c>
      <c r="B3" s="59">
        <v>2106062009</v>
      </c>
      <c r="C3" s="60" t="s">
        <v>97</v>
      </c>
      <c r="D3" s="59">
        <v>2</v>
      </c>
      <c r="E3" s="59">
        <v>45</v>
      </c>
      <c r="F3" s="59">
        <v>1</v>
      </c>
      <c r="G3" s="59">
        <f t="shared" si="0"/>
        <v>45</v>
      </c>
      <c r="H3" s="192"/>
      <c r="I3" s="192"/>
      <c r="J3" s="108" t="s">
        <v>56</v>
      </c>
    </row>
    <row r="4" spans="1:10" x14ac:dyDescent="0.25">
      <c r="A4" s="59">
        <v>3</v>
      </c>
      <c r="B4" s="59">
        <v>2106062008</v>
      </c>
      <c r="C4" s="60" t="s">
        <v>96</v>
      </c>
      <c r="D4" s="59">
        <v>4</v>
      </c>
      <c r="E4" s="59">
        <v>75</v>
      </c>
      <c r="F4" s="59">
        <v>1</v>
      </c>
      <c r="G4" s="59">
        <f t="shared" si="0"/>
        <v>75</v>
      </c>
      <c r="H4" s="193"/>
      <c r="I4" s="193"/>
      <c r="J4" s="108" t="s">
        <v>56</v>
      </c>
    </row>
    <row r="5" spans="1:10" x14ac:dyDescent="0.25">
      <c r="A5" s="49">
        <v>9</v>
      </c>
      <c r="B5" s="49">
        <v>2104122121</v>
      </c>
      <c r="C5" s="109" t="s">
        <v>169</v>
      </c>
      <c r="D5" s="110">
        <v>2</v>
      </c>
      <c r="E5" s="110">
        <v>30</v>
      </c>
      <c r="F5" s="59">
        <v>1</v>
      </c>
      <c r="G5" s="59">
        <f t="shared" si="0"/>
        <v>30</v>
      </c>
      <c r="H5" s="197">
        <f>SUM(G5:G18)</f>
        <v>915</v>
      </c>
      <c r="I5" s="197" t="s">
        <v>63</v>
      </c>
      <c r="J5" s="108" t="s">
        <v>52</v>
      </c>
    </row>
    <row r="6" spans="1:10" x14ac:dyDescent="0.25">
      <c r="A6" s="71">
        <v>9</v>
      </c>
      <c r="B6" s="70">
        <v>2105122604</v>
      </c>
      <c r="C6" s="70" t="s">
        <v>170</v>
      </c>
      <c r="D6" s="71">
        <v>2</v>
      </c>
      <c r="E6" s="71">
        <v>30</v>
      </c>
      <c r="F6" s="59">
        <v>1</v>
      </c>
      <c r="G6" s="59">
        <f t="shared" si="0"/>
        <v>30</v>
      </c>
      <c r="H6" s="198"/>
      <c r="I6" s="198"/>
      <c r="J6" s="108" t="s">
        <v>157</v>
      </c>
    </row>
    <row r="7" spans="1:10" x14ac:dyDescent="0.25">
      <c r="A7" s="49">
        <v>12</v>
      </c>
      <c r="B7" s="49">
        <v>2104092112</v>
      </c>
      <c r="C7" s="51" t="s">
        <v>48</v>
      </c>
      <c r="D7" s="49">
        <v>4</v>
      </c>
      <c r="E7" s="49">
        <v>60</v>
      </c>
      <c r="F7" s="59">
        <v>1</v>
      </c>
      <c r="G7" s="59">
        <f t="shared" si="0"/>
        <v>60</v>
      </c>
      <c r="H7" s="198"/>
      <c r="I7" s="198"/>
      <c r="J7" s="108" t="s">
        <v>52</v>
      </c>
    </row>
    <row r="8" spans="1:10" x14ac:dyDescent="0.25">
      <c r="A8" s="59">
        <v>12</v>
      </c>
      <c r="B8" s="59">
        <v>2106092112</v>
      </c>
      <c r="C8" s="60" t="s">
        <v>48</v>
      </c>
      <c r="D8" s="59">
        <v>4</v>
      </c>
      <c r="E8" s="59">
        <v>60</v>
      </c>
      <c r="F8" s="59">
        <v>1</v>
      </c>
      <c r="G8" s="59">
        <f t="shared" si="0"/>
        <v>60</v>
      </c>
      <c r="H8" s="198"/>
      <c r="I8" s="198"/>
      <c r="J8" s="108" t="s">
        <v>56</v>
      </c>
    </row>
    <row r="9" spans="1:10" x14ac:dyDescent="0.25">
      <c r="A9" s="71">
        <v>12</v>
      </c>
      <c r="B9" s="71">
        <v>2105092112</v>
      </c>
      <c r="C9" s="70" t="s">
        <v>48</v>
      </c>
      <c r="D9" s="71">
        <v>4</v>
      </c>
      <c r="E9" s="71">
        <v>60</v>
      </c>
      <c r="F9" s="59">
        <v>1</v>
      </c>
      <c r="G9" s="59">
        <f t="shared" si="0"/>
        <v>60</v>
      </c>
      <c r="H9" s="198"/>
      <c r="I9" s="198"/>
      <c r="J9" s="108" t="s">
        <v>157</v>
      </c>
    </row>
    <row r="10" spans="1:10" x14ac:dyDescent="0.25">
      <c r="A10" s="49">
        <v>16</v>
      </c>
      <c r="B10" s="49">
        <v>2104092116</v>
      </c>
      <c r="C10" s="51" t="s">
        <v>28</v>
      </c>
      <c r="D10" s="49">
        <v>4</v>
      </c>
      <c r="E10" s="49">
        <v>60</v>
      </c>
      <c r="F10" s="59">
        <v>1</v>
      </c>
      <c r="G10" s="59">
        <f t="shared" si="0"/>
        <v>60</v>
      </c>
      <c r="H10" s="198"/>
      <c r="I10" s="198"/>
      <c r="J10" s="108" t="s">
        <v>52</v>
      </c>
    </row>
    <row r="11" spans="1:10" x14ac:dyDescent="0.25">
      <c r="A11" s="59">
        <v>16</v>
      </c>
      <c r="B11" s="59">
        <v>2106092116</v>
      </c>
      <c r="C11" s="60" t="s">
        <v>28</v>
      </c>
      <c r="D11" s="59">
        <v>4</v>
      </c>
      <c r="E11" s="59">
        <v>60</v>
      </c>
      <c r="F11" s="59">
        <v>1</v>
      </c>
      <c r="G11" s="59">
        <f t="shared" si="0"/>
        <v>60</v>
      </c>
      <c r="H11" s="198"/>
      <c r="I11" s="198"/>
      <c r="J11" s="108" t="s">
        <v>56</v>
      </c>
    </row>
    <row r="12" spans="1:10" x14ac:dyDescent="0.25">
      <c r="A12" s="71">
        <v>16</v>
      </c>
      <c r="B12" s="71">
        <v>2105092116</v>
      </c>
      <c r="C12" s="70" t="s">
        <v>28</v>
      </c>
      <c r="D12" s="71">
        <v>4</v>
      </c>
      <c r="E12" s="71">
        <v>60</v>
      </c>
      <c r="F12" s="59">
        <v>1</v>
      </c>
      <c r="G12" s="59">
        <f t="shared" si="0"/>
        <v>60</v>
      </c>
      <c r="H12" s="198"/>
      <c r="I12" s="198"/>
      <c r="J12" s="108" t="s">
        <v>157</v>
      </c>
    </row>
    <row r="13" spans="1:10" x14ac:dyDescent="0.25">
      <c r="A13" s="49">
        <v>4</v>
      </c>
      <c r="B13" s="49">
        <v>2104092104</v>
      </c>
      <c r="C13" s="51" t="s">
        <v>25</v>
      </c>
      <c r="D13" s="49">
        <v>7</v>
      </c>
      <c r="E13" s="49">
        <v>105</v>
      </c>
      <c r="F13" s="59">
        <v>1</v>
      </c>
      <c r="G13" s="59">
        <f t="shared" si="0"/>
        <v>105</v>
      </c>
      <c r="H13" s="198"/>
      <c r="I13" s="198"/>
      <c r="J13" s="108" t="s">
        <v>52</v>
      </c>
    </row>
    <row r="14" spans="1:10" x14ac:dyDescent="0.25">
      <c r="A14" s="59">
        <v>4</v>
      </c>
      <c r="B14" s="59">
        <v>2106092104</v>
      </c>
      <c r="C14" s="60" t="s">
        <v>25</v>
      </c>
      <c r="D14" s="59">
        <v>7</v>
      </c>
      <c r="E14" s="59">
        <v>105</v>
      </c>
      <c r="F14" s="59">
        <v>1</v>
      </c>
      <c r="G14" s="59">
        <f t="shared" si="0"/>
        <v>105</v>
      </c>
      <c r="H14" s="198"/>
      <c r="I14" s="198"/>
      <c r="J14" s="108" t="s">
        <v>56</v>
      </c>
    </row>
    <row r="15" spans="1:10" x14ac:dyDescent="0.25">
      <c r="A15" s="71">
        <v>4</v>
      </c>
      <c r="B15" s="71">
        <v>2105092104</v>
      </c>
      <c r="C15" s="70" t="s">
        <v>25</v>
      </c>
      <c r="D15" s="71">
        <v>7</v>
      </c>
      <c r="E15" s="71">
        <v>105</v>
      </c>
      <c r="F15" s="59">
        <v>1</v>
      </c>
      <c r="G15" s="59">
        <f t="shared" si="0"/>
        <v>105</v>
      </c>
      <c r="H15" s="198"/>
      <c r="I15" s="198"/>
      <c r="J15" s="108" t="s">
        <v>157</v>
      </c>
    </row>
    <row r="16" spans="1:10" x14ac:dyDescent="0.25">
      <c r="A16" s="49">
        <v>8</v>
      </c>
      <c r="B16" s="49">
        <v>2104092108</v>
      </c>
      <c r="C16" s="51" t="s">
        <v>41</v>
      </c>
      <c r="D16" s="49">
        <v>4</v>
      </c>
      <c r="E16" s="49">
        <v>60</v>
      </c>
      <c r="F16" s="59">
        <v>1</v>
      </c>
      <c r="G16" s="59">
        <f t="shared" si="0"/>
        <v>60</v>
      </c>
      <c r="H16" s="198"/>
      <c r="I16" s="198"/>
      <c r="J16" s="108" t="s">
        <v>52</v>
      </c>
    </row>
    <row r="17" spans="1:10" x14ac:dyDescent="0.25">
      <c r="A17" s="59">
        <v>8</v>
      </c>
      <c r="B17" s="59">
        <v>2106092108</v>
      </c>
      <c r="C17" s="60" t="s">
        <v>41</v>
      </c>
      <c r="D17" s="59">
        <v>4</v>
      </c>
      <c r="E17" s="59">
        <v>60</v>
      </c>
      <c r="F17" s="59">
        <v>1</v>
      </c>
      <c r="G17" s="59">
        <f t="shared" si="0"/>
        <v>60</v>
      </c>
      <c r="H17" s="198"/>
      <c r="I17" s="198"/>
      <c r="J17" s="108" t="s">
        <v>56</v>
      </c>
    </row>
    <row r="18" spans="1:10" x14ac:dyDescent="0.25">
      <c r="A18" s="71">
        <v>8</v>
      </c>
      <c r="B18" s="71">
        <v>2105092108</v>
      </c>
      <c r="C18" s="70" t="s">
        <v>41</v>
      </c>
      <c r="D18" s="71">
        <v>4</v>
      </c>
      <c r="E18" s="71">
        <v>60</v>
      </c>
      <c r="F18" s="59">
        <v>1</v>
      </c>
      <c r="G18" s="59">
        <f t="shared" si="0"/>
        <v>60</v>
      </c>
      <c r="H18" s="199"/>
      <c r="I18" s="199"/>
      <c r="J18" s="108" t="s">
        <v>157</v>
      </c>
    </row>
    <row r="19" spans="1:10" x14ac:dyDescent="0.25">
      <c r="A19" s="59">
        <v>2</v>
      </c>
      <c r="B19" s="59">
        <v>2106112022</v>
      </c>
      <c r="C19" s="60" t="s">
        <v>71</v>
      </c>
      <c r="D19" s="59">
        <v>3</v>
      </c>
      <c r="E19" s="59">
        <v>45</v>
      </c>
      <c r="F19" s="59">
        <v>1</v>
      </c>
      <c r="G19" s="59">
        <f t="shared" si="0"/>
        <v>45</v>
      </c>
      <c r="H19" s="191">
        <f>SUM(G19:G24)</f>
        <v>225</v>
      </c>
      <c r="I19" s="191" t="s">
        <v>70</v>
      </c>
      <c r="J19" s="108" t="s">
        <v>56</v>
      </c>
    </row>
    <row r="20" spans="1:10" x14ac:dyDescent="0.25">
      <c r="A20" s="71">
        <v>2</v>
      </c>
      <c r="B20" s="71">
        <v>2105112022</v>
      </c>
      <c r="C20" s="70" t="s">
        <v>71</v>
      </c>
      <c r="D20" s="71">
        <v>3</v>
      </c>
      <c r="E20" s="71">
        <v>45</v>
      </c>
      <c r="F20" s="59">
        <v>1</v>
      </c>
      <c r="G20" s="59">
        <f t="shared" si="0"/>
        <v>45</v>
      </c>
      <c r="H20" s="192"/>
      <c r="I20" s="192"/>
      <c r="J20" s="108" t="s">
        <v>157</v>
      </c>
    </row>
    <row r="21" spans="1:10" x14ac:dyDescent="0.25">
      <c r="A21" s="49">
        <v>2</v>
      </c>
      <c r="B21" s="49">
        <v>2104112022</v>
      </c>
      <c r="C21" s="109" t="s">
        <v>86</v>
      </c>
      <c r="D21" s="110">
        <v>3</v>
      </c>
      <c r="E21" s="110">
        <v>45</v>
      </c>
      <c r="F21" s="59">
        <v>1</v>
      </c>
      <c r="G21" s="59">
        <f t="shared" si="0"/>
        <v>45</v>
      </c>
      <c r="H21" s="192"/>
      <c r="I21" s="192"/>
      <c r="J21" s="108" t="s">
        <v>52</v>
      </c>
    </row>
    <row r="22" spans="1:10" x14ac:dyDescent="0.25">
      <c r="A22" s="59">
        <v>4</v>
      </c>
      <c r="B22" s="59">
        <v>2106112005</v>
      </c>
      <c r="C22" s="60" t="s">
        <v>72</v>
      </c>
      <c r="D22" s="59">
        <v>2</v>
      </c>
      <c r="E22" s="59">
        <v>30</v>
      </c>
      <c r="F22" s="59">
        <v>1</v>
      </c>
      <c r="G22" s="59">
        <f t="shared" si="0"/>
        <v>30</v>
      </c>
      <c r="H22" s="192"/>
      <c r="I22" s="192"/>
      <c r="J22" s="108" t="s">
        <v>56</v>
      </c>
    </row>
    <row r="23" spans="1:10" x14ac:dyDescent="0.25">
      <c r="A23" s="71">
        <v>4</v>
      </c>
      <c r="B23" s="70">
        <v>2105112005</v>
      </c>
      <c r="C23" s="70" t="s">
        <v>72</v>
      </c>
      <c r="D23" s="71">
        <v>2</v>
      </c>
      <c r="E23" s="71">
        <v>30</v>
      </c>
      <c r="F23" s="59">
        <v>1</v>
      </c>
      <c r="G23" s="59">
        <f t="shared" si="0"/>
        <v>30</v>
      </c>
      <c r="H23" s="192"/>
      <c r="I23" s="192"/>
      <c r="J23" s="108" t="s">
        <v>157</v>
      </c>
    </row>
    <row r="24" spans="1:10" x14ac:dyDescent="0.25">
      <c r="A24" s="49">
        <v>4</v>
      </c>
      <c r="B24" s="49">
        <v>2104112005</v>
      </c>
      <c r="C24" s="109" t="s">
        <v>87</v>
      </c>
      <c r="D24" s="110">
        <v>2</v>
      </c>
      <c r="E24" s="110">
        <v>30</v>
      </c>
      <c r="F24" s="59">
        <v>1</v>
      </c>
      <c r="G24" s="59">
        <f t="shared" si="0"/>
        <v>30</v>
      </c>
      <c r="H24" s="193"/>
      <c r="I24" s="193"/>
      <c r="J24" s="108" t="s">
        <v>52</v>
      </c>
    </row>
    <row r="25" spans="1:10" x14ac:dyDescent="0.25">
      <c r="A25" s="71">
        <v>6</v>
      </c>
      <c r="B25" s="70">
        <v>2105052019</v>
      </c>
      <c r="C25" s="111" t="s">
        <v>112</v>
      </c>
      <c r="D25" s="71">
        <v>2</v>
      </c>
      <c r="E25" s="71">
        <v>30</v>
      </c>
      <c r="F25" s="59">
        <v>1</v>
      </c>
      <c r="G25" s="59">
        <f t="shared" si="0"/>
        <v>30</v>
      </c>
      <c r="H25" s="221">
        <f>SUM(G25:G27)</f>
        <v>180</v>
      </c>
      <c r="I25" s="224" t="s">
        <v>157</v>
      </c>
      <c r="J25" s="108" t="s">
        <v>157</v>
      </c>
    </row>
    <row r="26" spans="1:10" x14ac:dyDescent="0.25">
      <c r="A26" s="71">
        <v>2</v>
      </c>
      <c r="B26" s="70">
        <v>2105052008</v>
      </c>
      <c r="C26" s="111" t="s">
        <v>115</v>
      </c>
      <c r="D26" s="71">
        <v>2</v>
      </c>
      <c r="E26" s="71">
        <v>60</v>
      </c>
      <c r="F26" s="59">
        <v>1</v>
      </c>
      <c r="G26" s="59">
        <v>120</v>
      </c>
      <c r="H26" s="222"/>
      <c r="I26" s="225"/>
      <c r="J26" s="108" t="s">
        <v>157</v>
      </c>
    </row>
    <row r="27" spans="1:10" x14ac:dyDescent="0.25">
      <c r="A27" s="71">
        <v>2</v>
      </c>
      <c r="B27" s="70">
        <v>2105051004</v>
      </c>
      <c r="C27" s="111" t="s">
        <v>110</v>
      </c>
      <c r="D27" s="71">
        <v>2</v>
      </c>
      <c r="E27" s="71">
        <v>30</v>
      </c>
      <c r="F27" s="59">
        <v>1</v>
      </c>
      <c r="G27" s="59">
        <f>E27*F27</f>
        <v>30</v>
      </c>
      <c r="H27" s="223"/>
      <c r="I27" s="226"/>
      <c r="J27" s="108" t="s">
        <v>157</v>
      </c>
    </row>
    <row r="28" spans="1:10" x14ac:dyDescent="0.25">
      <c r="A28" s="49">
        <v>5</v>
      </c>
      <c r="B28" s="56">
        <v>2104032007</v>
      </c>
      <c r="C28" s="109" t="s">
        <v>89</v>
      </c>
      <c r="D28" s="110">
        <v>2</v>
      </c>
      <c r="E28" s="110">
        <v>30</v>
      </c>
      <c r="F28" s="59">
        <v>1</v>
      </c>
      <c r="G28" s="59">
        <f>E28*F28</f>
        <v>30</v>
      </c>
      <c r="H28" s="197">
        <f>SUM(G28:G29)</f>
        <v>150</v>
      </c>
      <c r="I28" s="224" t="s">
        <v>52</v>
      </c>
      <c r="J28" s="108" t="s">
        <v>52</v>
      </c>
    </row>
    <row r="29" spans="1:10" x14ac:dyDescent="0.25">
      <c r="A29" s="49">
        <v>3</v>
      </c>
      <c r="B29" s="56">
        <v>2104032009</v>
      </c>
      <c r="C29" s="109" t="s">
        <v>90</v>
      </c>
      <c r="D29" s="110">
        <v>2</v>
      </c>
      <c r="E29" s="110">
        <v>60</v>
      </c>
      <c r="F29" s="59">
        <v>1</v>
      </c>
      <c r="G29" s="59">
        <v>120</v>
      </c>
      <c r="H29" s="199"/>
      <c r="I29" s="226"/>
      <c r="J29" s="108" t="s">
        <v>52</v>
      </c>
    </row>
  </sheetData>
  <sortState ref="A2:M29">
    <sortCondition ref="I2:I29"/>
    <sortCondition ref="C2:C29"/>
  </sortState>
  <mergeCells count="10">
    <mergeCell ref="H25:H27"/>
    <mergeCell ref="I25:I27"/>
    <mergeCell ref="H28:H29"/>
    <mergeCell ref="I28:I29"/>
    <mergeCell ref="H2:H4"/>
    <mergeCell ref="H5:H18"/>
    <mergeCell ref="I2:I4"/>
    <mergeCell ref="I5:I18"/>
    <mergeCell ref="H19:H24"/>
    <mergeCell ref="I19:I2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D1" workbookViewId="0">
      <selection activeCell="E11" sqref="E11"/>
    </sheetView>
  </sheetViews>
  <sheetFormatPr defaultColWidth="13.7109375" defaultRowHeight="15" x14ac:dyDescent="0.25"/>
  <cols>
    <col min="1" max="1" width="13.7109375" style="114"/>
    <col min="2" max="2" width="14.28515625" style="114" bestFit="1" customWidth="1"/>
    <col min="3" max="3" width="49.85546875" style="114" bestFit="1" customWidth="1"/>
    <col min="4" max="10" width="13.7109375" style="114"/>
    <col min="11" max="11" width="13.7109375" style="84"/>
    <col min="12" max="16384" width="13.7109375" style="114"/>
  </cols>
  <sheetData>
    <row r="1" spans="1:8" x14ac:dyDescent="0.25">
      <c r="A1" s="113" t="s">
        <v>66</v>
      </c>
      <c r="B1" s="113"/>
      <c r="C1" s="113" t="s">
        <v>177</v>
      </c>
      <c r="D1" s="113" t="s">
        <v>85</v>
      </c>
      <c r="E1" s="113" t="s">
        <v>104</v>
      </c>
      <c r="F1" s="113" t="s">
        <v>171</v>
      </c>
      <c r="G1" s="113" t="s">
        <v>168</v>
      </c>
      <c r="H1" s="113" t="s">
        <v>106</v>
      </c>
    </row>
    <row r="2" spans="1:8" ht="16.5" x14ac:dyDescent="0.25">
      <c r="A2" s="91">
        <v>1</v>
      </c>
      <c r="B2" s="91">
        <v>3304033301</v>
      </c>
      <c r="C2" s="92" t="s">
        <v>172</v>
      </c>
      <c r="D2" s="91">
        <v>240</v>
      </c>
      <c r="E2" s="91">
        <v>1</v>
      </c>
      <c r="F2" s="91">
        <f>D2*E2</f>
        <v>240</v>
      </c>
      <c r="G2" s="227">
        <f>SUM(F2:F5)</f>
        <v>570</v>
      </c>
      <c r="H2" s="228" t="s">
        <v>52</v>
      </c>
    </row>
    <row r="3" spans="1:8" ht="16.5" x14ac:dyDescent="0.25">
      <c r="A3" s="91">
        <v>2</v>
      </c>
      <c r="B3" s="91">
        <v>3304033406</v>
      </c>
      <c r="C3" s="92" t="s">
        <v>173</v>
      </c>
      <c r="D3" s="91">
        <v>60</v>
      </c>
      <c r="E3" s="91">
        <v>1</v>
      </c>
      <c r="F3" s="91">
        <v>120</v>
      </c>
      <c r="G3" s="227"/>
      <c r="H3" s="228"/>
    </row>
    <row r="4" spans="1:8" ht="16.5" x14ac:dyDescent="0.25">
      <c r="A4" s="91">
        <v>3</v>
      </c>
      <c r="B4" s="91">
        <v>3304033407</v>
      </c>
      <c r="C4" s="92" t="s">
        <v>143</v>
      </c>
      <c r="D4" s="91">
        <v>90</v>
      </c>
      <c r="E4" s="91">
        <v>1</v>
      </c>
      <c r="F4" s="91">
        <f t="shared" ref="F4:F8" si="0">D4*E4</f>
        <v>90</v>
      </c>
      <c r="G4" s="227"/>
      <c r="H4" s="228"/>
    </row>
    <row r="5" spans="1:8" ht="16.5" x14ac:dyDescent="0.25">
      <c r="A5" s="91">
        <v>4</v>
      </c>
      <c r="B5" s="91">
        <v>3304033402</v>
      </c>
      <c r="C5" s="92" t="s">
        <v>174</v>
      </c>
      <c r="D5" s="91">
        <v>60</v>
      </c>
      <c r="E5" s="91">
        <v>1</v>
      </c>
      <c r="F5" s="91">
        <v>120</v>
      </c>
      <c r="G5" s="227"/>
      <c r="H5" s="228"/>
    </row>
    <row r="6" spans="1:8" ht="16.5" x14ac:dyDescent="0.25">
      <c r="A6" s="112">
        <v>1</v>
      </c>
      <c r="B6" s="97">
        <v>3307083045</v>
      </c>
      <c r="C6" s="98" t="s">
        <v>175</v>
      </c>
      <c r="D6" s="97">
        <v>45</v>
      </c>
      <c r="E6" s="91">
        <v>1</v>
      </c>
      <c r="F6" s="91">
        <f t="shared" si="0"/>
        <v>45</v>
      </c>
      <c r="G6" s="229">
        <f>SUM(F6:F8)</f>
        <v>495</v>
      </c>
      <c r="H6" s="228" t="s">
        <v>62</v>
      </c>
    </row>
    <row r="7" spans="1:8" ht="16.5" x14ac:dyDescent="0.25">
      <c r="A7" s="112">
        <v>2</v>
      </c>
      <c r="B7" s="97">
        <v>3307083090</v>
      </c>
      <c r="C7" s="98" t="s">
        <v>176</v>
      </c>
      <c r="D7" s="97">
        <v>150</v>
      </c>
      <c r="E7" s="91">
        <v>1</v>
      </c>
      <c r="F7" s="91">
        <f t="shared" si="0"/>
        <v>150</v>
      </c>
      <c r="G7" s="229"/>
      <c r="H7" s="228"/>
    </row>
    <row r="8" spans="1:8" ht="16.5" x14ac:dyDescent="0.25">
      <c r="A8" s="112">
        <v>3</v>
      </c>
      <c r="B8" s="97">
        <v>3307083091</v>
      </c>
      <c r="C8" s="98" t="s">
        <v>21</v>
      </c>
      <c r="D8" s="97">
        <v>300</v>
      </c>
      <c r="E8" s="91">
        <v>1</v>
      </c>
      <c r="F8" s="91">
        <f t="shared" si="0"/>
        <v>300</v>
      </c>
      <c r="G8" s="229"/>
      <c r="H8" s="228"/>
    </row>
  </sheetData>
  <mergeCells count="4">
    <mergeCell ref="G2:G5"/>
    <mergeCell ref="H2:H5"/>
    <mergeCell ref="G6:G8"/>
    <mergeCell ref="H6:H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E1" workbookViewId="0">
      <selection activeCell="E20" sqref="E20"/>
    </sheetView>
  </sheetViews>
  <sheetFormatPr defaultRowHeight="15" x14ac:dyDescent="0.25"/>
  <cols>
    <col min="1" max="1" width="9.140625" style="57"/>
    <col min="2" max="2" width="14.85546875" style="57" bestFit="1" customWidth="1"/>
    <col min="3" max="3" width="60.140625" style="57" customWidth="1"/>
    <col min="4" max="16384" width="9.140625" style="57"/>
  </cols>
  <sheetData>
    <row r="1" spans="1:8" s="44" customFormat="1" x14ac:dyDescent="0.25">
      <c r="A1" s="72" t="s">
        <v>66</v>
      </c>
      <c r="B1" s="72"/>
      <c r="C1" s="72" t="s">
        <v>122</v>
      </c>
      <c r="D1" s="72" t="s">
        <v>85</v>
      </c>
      <c r="E1" s="72" t="s">
        <v>104</v>
      </c>
      <c r="F1" s="72" t="s">
        <v>171</v>
      </c>
      <c r="G1" s="72" t="s">
        <v>168</v>
      </c>
      <c r="H1" s="72" t="s">
        <v>106</v>
      </c>
    </row>
    <row r="2" spans="1:8" ht="16.5" x14ac:dyDescent="0.25">
      <c r="A2" s="91">
        <v>1</v>
      </c>
      <c r="B2" s="91">
        <v>3304032208</v>
      </c>
      <c r="C2" s="92" t="s">
        <v>178</v>
      </c>
      <c r="D2" s="91">
        <v>105</v>
      </c>
      <c r="E2" s="91">
        <v>2</v>
      </c>
      <c r="F2" s="91">
        <f>E2*D2</f>
        <v>210</v>
      </c>
      <c r="G2" s="209">
        <f>SUM(F2:F6)</f>
        <v>870</v>
      </c>
      <c r="H2" s="200" t="s">
        <v>52</v>
      </c>
    </row>
    <row r="3" spans="1:8" ht="16.5" x14ac:dyDescent="0.25">
      <c r="A3" s="91">
        <v>2</v>
      </c>
      <c r="B3" s="91">
        <v>3304032209</v>
      </c>
      <c r="C3" s="92" t="s">
        <v>179</v>
      </c>
      <c r="D3" s="91">
        <v>105</v>
      </c>
      <c r="E3" s="91">
        <v>2</v>
      </c>
      <c r="F3" s="91">
        <f t="shared" ref="F3:F15" si="0">E3*D3</f>
        <v>210</v>
      </c>
      <c r="G3" s="210"/>
      <c r="H3" s="201"/>
    </row>
    <row r="4" spans="1:8" ht="16.5" x14ac:dyDescent="0.25">
      <c r="A4" s="91">
        <v>3</v>
      </c>
      <c r="B4" s="91">
        <v>3304032206</v>
      </c>
      <c r="C4" s="92" t="s">
        <v>180</v>
      </c>
      <c r="D4" s="91">
        <v>75</v>
      </c>
      <c r="E4" s="91">
        <v>2</v>
      </c>
      <c r="F4" s="91">
        <f t="shared" si="0"/>
        <v>150</v>
      </c>
      <c r="G4" s="210"/>
      <c r="H4" s="201"/>
    </row>
    <row r="5" spans="1:8" ht="16.5" x14ac:dyDescent="0.25">
      <c r="A5" s="91">
        <v>4</v>
      </c>
      <c r="B5" s="91">
        <v>3304032401</v>
      </c>
      <c r="C5" s="92" t="s">
        <v>181</v>
      </c>
      <c r="D5" s="91">
        <v>75</v>
      </c>
      <c r="E5" s="91">
        <v>2</v>
      </c>
      <c r="F5" s="91">
        <f t="shared" si="0"/>
        <v>150</v>
      </c>
      <c r="G5" s="210"/>
      <c r="H5" s="201"/>
    </row>
    <row r="6" spans="1:8" ht="16.5" x14ac:dyDescent="0.25">
      <c r="A6" s="91">
        <v>5</v>
      </c>
      <c r="B6" s="91">
        <v>3304032404</v>
      </c>
      <c r="C6" s="92" t="s">
        <v>142</v>
      </c>
      <c r="D6" s="91">
        <v>75</v>
      </c>
      <c r="E6" s="91">
        <v>2</v>
      </c>
      <c r="F6" s="91">
        <f t="shared" si="0"/>
        <v>150</v>
      </c>
      <c r="G6" s="211"/>
      <c r="H6" s="202"/>
    </row>
    <row r="7" spans="1:8" ht="16.5" x14ac:dyDescent="0.25">
      <c r="A7" s="115">
        <v>1</v>
      </c>
      <c r="B7" s="91" t="s">
        <v>182</v>
      </c>
      <c r="C7" s="92" t="s">
        <v>58</v>
      </c>
      <c r="D7" s="97">
        <v>45</v>
      </c>
      <c r="E7" s="97">
        <v>1</v>
      </c>
      <c r="F7" s="91">
        <f t="shared" si="0"/>
        <v>45</v>
      </c>
      <c r="G7" s="230">
        <f>SUM(F7:F15)</f>
        <v>405</v>
      </c>
      <c r="H7" s="200" t="s">
        <v>62</v>
      </c>
    </row>
    <row r="8" spans="1:8" ht="16.5" x14ac:dyDescent="0.25">
      <c r="A8" s="115">
        <v>2</v>
      </c>
      <c r="B8" s="91">
        <v>3307082018</v>
      </c>
      <c r="C8" s="92" t="s">
        <v>183</v>
      </c>
      <c r="D8" s="97">
        <v>45</v>
      </c>
      <c r="E8" s="97">
        <v>1</v>
      </c>
      <c r="F8" s="91">
        <f t="shared" si="0"/>
        <v>45</v>
      </c>
      <c r="G8" s="231"/>
      <c r="H8" s="201"/>
    </row>
    <row r="9" spans="1:8" ht="16.5" x14ac:dyDescent="0.25">
      <c r="A9" s="115">
        <v>3</v>
      </c>
      <c r="B9" s="91">
        <v>3307082017</v>
      </c>
      <c r="C9" s="92" t="s">
        <v>184</v>
      </c>
      <c r="D9" s="97">
        <v>45</v>
      </c>
      <c r="E9" s="97">
        <v>1</v>
      </c>
      <c r="F9" s="91">
        <f t="shared" si="0"/>
        <v>45</v>
      </c>
      <c r="G9" s="231"/>
      <c r="H9" s="201"/>
    </row>
    <row r="10" spans="1:8" ht="16.5" x14ac:dyDescent="0.25">
      <c r="A10" s="115">
        <v>4</v>
      </c>
      <c r="B10" s="91">
        <v>3307082115</v>
      </c>
      <c r="C10" s="92" t="s">
        <v>185</v>
      </c>
      <c r="D10" s="97">
        <v>45</v>
      </c>
      <c r="E10" s="97">
        <v>1</v>
      </c>
      <c r="F10" s="91">
        <f t="shared" si="0"/>
        <v>45</v>
      </c>
      <c r="G10" s="231"/>
      <c r="H10" s="201"/>
    </row>
    <row r="11" spans="1:8" ht="16.5" x14ac:dyDescent="0.25">
      <c r="A11" s="115">
        <v>5</v>
      </c>
      <c r="B11" s="91">
        <v>3307082022</v>
      </c>
      <c r="C11" s="92" t="s">
        <v>186</v>
      </c>
      <c r="D11" s="97">
        <v>45</v>
      </c>
      <c r="E11" s="97">
        <v>1</v>
      </c>
      <c r="F11" s="91">
        <f t="shared" si="0"/>
        <v>45</v>
      </c>
      <c r="G11" s="231"/>
      <c r="H11" s="201"/>
    </row>
    <row r="12" spans="1:8" ht="16.5" x14ac:dyDescent="0.25">
      <c r="A12" s="115">
        <v>6</v>
      </c>
      <c r="B12" s="91">
        <v>3307082041</v>
      </c>
      <c r="C12" s="92" t="s">
        <v>187</v>
      </c>
      <c r="D12" s="97">
        <v>45</v>
      </c>
      <c r="E12" s="97">
        <v>1</v>
      </c>
      <c r="F12" s="91">
        <f t="shared" si="0"/>
        <v>45</v>
      </c>
      <c r="G12" s="231"/>
      <c r="H12" s="201"/>
    </row>
    <row r="13" spans="1:8" ht="16.5" x14ac:dyDescent="0.25">
      <c r="A13" s="115">
        <v>7</v>
      </c>
      <c r="B13" s="91">
        <v>3307082042</v>
      </c>
      <c r="C13" s="92" t="s">
        <v>188</v>
      </c>
      <c r="D13" s="97">
        <v>45</v>
      </c>
      <c r="E13" s="97">
        <v>1</v>
      </c>
      <c r="F13" s="91">
        <f t="shared" si="0"/>
        <v>45</v>
      </c>
      <c r="G13" s="231"/>
      <c r="H13" s="201"/>
    </row>
    <row r="14" spans="1:8" ht="16.5" x14ac:dyDescent="0.25">
      <c r="A14" s="115">
        <v>8</v>
      </c>
      <c r="B14" s="91">
        <v>3307083021</v>
      </c>
      <c r="C14" s="92" t="s">
        <v>189</v>
      </c>
      <c r="D14" s="97">
        <v>45</v>
      </c>
      <c r="E14" s="97">
        <v>1</v>
      </c>
      <c r="F14" s="91">
        <f t="shared" si="0"/>
        <v>45</v>
      </c>
      <c r="G14" s="231"/>
      <c r="H14" s="201"/>
    </row>
    <row r="15" spans="1:8" ht="16.5" x14ac:dyDescent="0.25">
      <c r="A15" s="115">
        <v>9</v>
      </c>
      <c r="B15" s="91">
        <v>3307082116</v>
      </c>
      <c r="C15" s="92" t="s">
        <v>190</v>
      </c>
      <c r="D15" s="97">
        <v>45</v>
      </c>
      <c r="E15" s="97">
        <v>1</v>
      </c>
      <c r="F15" s="91">
        <f t="shared" si="0"/>
        <v>45</v>
      </c>
      <c r="G15" s="232"/>
      <c r="H15" s="202"/>
    </row>
  </sheetData>
  <mergeCells count="4">
    <mergeCell ref="G2:G6"/>
    <mergeCell ref="G7:G15"/>
    <mergeCell ref="H2:H6"/>
    <mergeCell ref="H7:H1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34" workbookViewId="0">
      <selection activeCell="E44" sqref="E44"/>
    </sheetView>
  </sheetViews>
  <sheetFormatPr defaultRowHeight="16.5" x14ac:dyDescent="0.25"/>
  <cols>
    <col min="1" max="1" width="9.140625" style="61"/>
    <col min="2" max="2" width="17" style="61" customWidth="1"/>
    <col min="3" max="3" width="44" style="140" customWidth="1"/>
    <col min="4" max="4" width="21.7109375" style="128" customWidth="1"/>
    <col min="5" max="7" width="21.7109375" style="69" customWidth="1"/>
    <col min="8" max="8" width="21.7109375" style="85" customWidth="1"/>
    <col min="9" max="9" width="9.140625" style="14"/>
    <col min="10" max="16384" width="9.140625" style="61"/>
  </cols>
  <sheetData>
    <row r="1" spans="1:9" x14ac:dyDescent="0.25">
      <c r="A1" s="63"/>
      <c r="B1" s="63"/>
      <c r="C1" s="130" t="s">
        <v>122</v>
      </c>
      <c r="D1" s="129" t="s">
        <v>123</v>
      </c>
      <c r="E1" s="68" t="s">
        <v>85</v>
      </c>
      <c r="F1" s="68" t="s">
        <v>104</v>
      </c>
      <c r="G1" s="68" t="s">
        <v>245</v>
      </c>
      <c r="H1" s="8" t="s">
        <v>116</v>
      </c>
      <c r="I1" s="46" t="s">
        <v>106</v>
      </c>
    </row>
    <row r="2" spans="1:9" x14ac:dyDescent="0.25">
      <c r="A2" s="97">
        <v>3</v>
      </c>
      <c r="B2" s="26">
        <v>3101013112</v>
      </c>
      <c r="C2" s="131" t="s">
        <v>206</v>
      </c>
      <c r="D2" s="97" t="s">
        <v>207</v>
      </c>
      <c r="E2" s="97">
        <v>45</v>
      </c>
      <c r="F2" s="97">
        <v>1</v>
      </c>
      <c r="G2" s="25">
        <f>F2*E2</f>
        <v>45</v>
      </c>
      <c r="H2" s="230">
        <f>SUM(G2:G12)</f>
        <v>4725</v>
      </c>
      <c r="I2" s="233" t="s">
        <v>47</v>
      </c>
    </row>
    <row r="3" spans="1:9" x14ac:dyDescent="0.25">
      <c r="A3" s="25">
        <v>1</v>
      </c>
      <c r="B3" s="25">
        <v>3101013302</v>
      </c>
      <c r="C3" s="132" t="s">
        <v>196</v>
      </c>
      <c r="D3" s="25" t="s">
        <v>197</v>
      </c>
      <c r="E3" s="25">
        <v>225</v>
      </c>
      <c r="F3" s="25">
        <v>5</v>
      </c>
      <c r="G3" s="25">
        <f>F3*E3</f>
        <v>1125</v>
      </c>
      <c r="H3" s="231"/>
      <c r="I3" s="234"/>
    </row>
    <row r="4" spans="1:9" x14ac:dyDescent="0.25">
      <c r="A4" s="97">
        <v>1</v>
      </c>
      <c r="B4" s="26">
        <v>3101013310</v>
      </c>
      <c r="C4" s="132" t="s">
        <v>196</v>
      </c>
      <c r="D4" s="97" t="s">
        <v>197</v>
      </c>
      <c r="E4" s="97">
        <v>225</v>
      </c>
      <c r="F4" s="97">
        <v>1</v>
      </c>
      <c r="G4" s="25">
        <f>F4*E4</f>
        <v>225</v>
      </c>
      <c r="H4" s="231"/>
      <c r="I4" s="234"/>
    </row>
    <row r="5" spans="1:9" x14ac:dyDescent="0.25">
      <c r="A5" s="94">
        <v>1</v>
      </c>
      <c r="B5" s="25">
        <v>3101013318</v>
      </c>
      <c r="C5" s="127" t="s">
        <v>196</v>
      </c>
      <c r="D5" s="94" t="s">
        <v>197</v>
      </c>
      <c r="E5" s="94">
        <v>225</v>
      </c>
      <c r="F5" s="97">
        <v>1</v>
      </c>
      <c r="G5" s="25">
        <f>F5*E5</f>
        <v>225</v>
      </c>
      <c r="H5" s="231"/>
      <c r="I5" s="234"/>
    </row>
    <row r="6" spans="1:9" x14ac:dyDescent="0.25">
      <c r="A6" s="97">
        <v>1</v>
      </c>
      <c r="B6" s="26">
        <v>3101013111</v>
      </c>
      <c r="C6" s="131" t="s">
        <v>203</v>
      </c>
      <c r="D6" s="97" t="s">
        <v>198</v>
      </c>
      <c r="E6" s="97">
        <v>45</v>
      </c>
      <c r="F6" s="97">
        <v>1</v>
      </c>
      <c r="G6" s="25">
        <f>F6*E6</f>
        <v>45</v>
      </c>
      <c r="H6" s="231"/>
      <c r="I6" s="234"/>
    </row>
    <row r="7" spans="1:9" x14ac:dyDescent="0.25">
      <c r="A7" s="25">
        <v>2</v>
      </c>
      <c r="B7" s="25">
        <v>3101013205</v>
      </c>
      <c r="C7" s="133" t="s">
        <v>193</v>
      </c>
      <c r="D7" s="25" t="s">
        <v>192</v>
      </c>
      <c r="E7" s="25">
        <v>60</v>
      </c>
      <c r="F7" s="25">
        <v>5</v>
      </c>
      <c r="G7" s="25">
        <v>600</v>
      </c>
      <c r="H7" s="231"/>
      <c r="I7" s="234"/>
    </row>
    <row r="8" spans="1:9" x14ac:dyDescent="0.25">
      <c r="A8" s="25">
        <v>3</v>
      </c>
      <c r="B8" s="25">
        <v>3101013206</v>
      </c>
      <c r="C8" s="133" t="s">
        <v>194</v>
      </c>
      <c r="D8" s="25" t="s">
        <v>192</v>
      </c>
      <c r="E8" s="25">
        <v>60</v>
      </c>
      <c r="F8" s="25">
        <v>5</v>
      </c>
      <c r="G8" s="25">
        <v>600</v>
      </c>
      <c r="H8" s="231"/>
      <c r="I8" s="234"/>
    </row>
    <row r="9" spans="1:9" x14ac:dyDescent="0.25">
      <c r="A9" s="25">
        <v>1</v>
      </c>
      <c r="B9" s="25">
        <v>3101013204</v>
      </c>
      <c r="C9" s="133" t="s">
        <v>191</v>
      </c>
      <c r="D9" s="25" t="s">
        <v>192</v>
      </c>
      <c r="E9" s="25">
        <v>60</v>
      </c>
      <c r="F9" s="25">
        <v>5</v>
      </c>
      <c r="G9" s="25">
        <v>600</v>
      </c>
      <c r="H9" s="231"/>
      <c r="I9" s="234"/>
    </row>
    <row r="10" spans="1:9" x14ac:dyDescent="0.25">
      <c r="A10" s="25">
        <v>1</v>
      </c>
      <c r="B10" s="25">
        <v>3101013301</v>
      </c>
      <c r="C10" s="132" t="s">
        <v>21</v>
      </c>
      <c r="D10" s="25" t="s">
        <v>195</v>
      </c>
      <c r="E10" s="25">
        <v>180</v>
      </c>
      <c r="F10" s="25">
        <v>5</v>
      </c>
      <c r="G10" s="25">
        <f t="shared" ref="G10:G32" si="0">F10*E10</f>
        <v>900</v>
      </c>
      <c r="H10" s="231"/>
      <c r="I10" s="234"/>
    </row>
    <row r="11" spans="1:9" x14ac:dyDescent="0.25">
      <c r="A11" s="97">
        <v>1</v>
      </c>
      <c r="B11" s="26">
        <v>3101013309</v>
      </c>
      <c r="C11" s="132" t="s">
        <v>21</v>
      </c>
      <c r="D11" s="97" t="s">
        <v>195</v>
      </c>
      <c r="E11" s="97">
        <v>180</v>
      </c>
      <c r="F11" s="97">
        <v>1</v>
      </c>
      <c r="G11" s="25">
        <f t="shared" si="0"/>
        <v>180</v>
      </c>
      <c r="H11" s="231"/>
      <c r="I11" s="234"/>
    </row>
    <row r="12" spans="1:9" x14ac:dyDescent="0.25">
      <c r="A12" s="94">
        <v>1</v>
      </c>
      <c r="B12" s="25">
        <v>3101013317</v>
      </c>
      <c r="C12" s="133" t="s">
        <v>21</v>
      </c>
      <c r="D12" s="94" t="s">
        <v>195</v>
      </c>
      <c r="E12" s="94">
        <v>180</v>
      </c>
      <c r="F12" s="97">
        <v>1</v>
      </c>
      <c r="G12" s="25">
        <f t="shared" si="0"/>
        <v>180</v>
      </c>
      <c r="H12" s="232"/>
      <c r="I12" s="235"/>
    </row>
    <row r="13" spans="1:9" x14ac:dyDescent="0.25">
      <c r="A13" s="8">
        <v>1</v>
      </c>
      <c r="B13" s="8">
        <v>3106063131</v>
      </c>
      <c r="C13" s="134" t="s">
        <v>229</v>
      </c>
      <c r="D13" s="8" t="s">
        <v>224</v>
      </c>
      <c r="E13" s="8">
        <v>60</v>
      </c>
      <c r="F13" s="8">
        <v>2</v>
      </c>
      <c r="G13" s="25">
        <f t="shared" si="0"/>
        <v>120</v>
      </c>
      <c r="H13" s="236">
        <f>SUM(G13:G25)</f>
        <v>2685</v>
      </c>
      <c r="I13" s="233" t="s">
        <v>56</v>
      </c>
    </row>
    <row r="14" spans="1:9" x14ac:dyDescent="0.25">
      <c r="A14" s="8">
        <v>2</v>
      </c>
      <c r="B14" s="8">
        <v>3106063118</v>
      </c>
      <c r="C14" s="134" t="s">
        <v>227</v>
      </c>
      <c r="D14" s="8" t="s">
        <v>198</v>
      </c>
      <c r="E14" s="8">
        <v>45</v>
      </c>
      <c r="F14" s="8">
        <v>2</v>
      </c>
      <c r="G14" s="25">
        <f t="shared" si="0"/>
        <v>90</v>
      </c>
      <c r="H14" s="237"/>
      <c r="I14" s="234"/>
    </row>
    <row r="15" spans="1:9" x14ac:dyDescent="0.25">
      <c r="A15" s="8">
        <v>1</v>
      </c>
      <c r="B15" s="8">
        <v>3106063149</v>
      </c>
      <c r="C15" s="134" t="s">
        <v>223</v>
      </c>
      <c r="D15" s="8">
        <v>5</v>
      </c>
      <c r="E15" s="8">
        <v>225</v>
      </c>
      <c r="F15" s="8">
        <v>1</v>
      </c>
      <c r="G15" s="25">
        <f t="shared" si="0"/>
        <v>225</v>
      </c>
      <c r="H15" s="237"/>
      <c r="I15" s="234"/>
    </row>
    <row r="16" spans="1:9" x14ac:dyDescent="0.25">
      <c r="A16" s="8">
        <v>1</v>
      </c>
      <c r="B16" s="8">
        <v>3106063125</v>
      </c>
      <c r="C16" s="134" t="s">
        <v>223</v>
      </c>
      <c r="D16" s="8">
        <v>5</v>
      </c>
      <c r="E16" s="8">
        <v>225</v>
      </c>
      <c r="F16" s="8">
        <v>2</v>
      </c>
      <c r="G16" s="25">
        <f t="shared" si="0"/>
        <v>450</v>
      </c>
      <c r="H16" s="237"/>
      <c r="I16" s="234"/>
    </row>
    <row r="17" spans="1:9" x14ac:dyDescent="0.25">
      <c r="A17" s="8">
        <v>1</v>
      </c>
      <c r="B17" s="8">
        <v>3106063137</v>
      </c>
      <c r="C17" s="134" t="s">
        <v>223</v>
      </c>
      <c r="D17" s="8">
        <v>5</v>
      </c>
      <c r="E17" s="8">
        <v>225</v>
      </c>
      <c r="F17" s="8">
        <v>2</v>
      </c>
      <c r="G17" s="25">
        <f t="shared" si="0"/>
        <v>450</v>
      </c>
      <c r="H17" s="237"/>
      <c r="I17" s="234"/>
    </row>
    <row r="18" spans="1:9" x14ac:dyDescent="0.25">
      <c r="A18" s="30">
        <v>1</v>
      </c>
      <c r="B18" s="30">
        <v>3106063132</v>
      </c>
      <c r="C18" s="134" t="s">
        <v>230</v>
      </c>
      <c r="D18" s="8" t="s">
        <v>231</v>
      </c>
      <c r="E18" s="8">
        <v>75</v>
      </c>
      <c r="F18" s="8">
        <v>2</v>
      </c>
      <c r="G18" s="25">
        <f t="shared" si="0"/>
        <v>150</v>
      </c>
      <c r="H18" s="237"/>
      <c r="I18" s="234"/>
    </row>
    <row r="19" spans="1:9" ht="16.5" customHeight="1" x14ac:dyDescent="0.25">
      <c r="A19" s="8">
        <v>1</v>
      </c>
      <c r="B19" s="8">
        <v>3106063148</v>
      </c>
      <c r="C19" s="134" t="s">
        <v>221</v>
      </c>
      <c r="D19" s="8" t="s">
        <v>222</v>
      </c>
      <c r="E19" s="8">
        <v>90</v>
      </c>
      <c r="F19" s="8">
        <v>1</v>
      </c>
      <c r="G19" s="25">
        <f t="shared" si="0"/>
        <v>90</v>
      </c>
      <c r="H19" s="237"/>
      <c r="I19" s="234"/>
    </row>
    <row r="20" spans="1:9" ht="16.5" customHeight="1" x14ac:dyDescent="0.25">
      <c r="A20" s="8">
        <v>1</v>
      </c>
      <c r="B20" s="8">
        <v>3106063104</v>
      </c>
      <c r="C20" s="134" t="s">
        <v>220</v>
      </c>
      <c r="D20" s="8" t="s">
        <v>16</v>
      </c>
      <c r="E20" s="8">
        <v>30</v>
      </c>
      <c r="F20" s="8">
        <v>1</v>
      </c>
      <c r="G20" s="25">
        <f t="shared" si="0"/>
        <v>30</v>
      </c>
      <c r="H20" s="237"/>
      <c r="I20" s="234"/>
    </row>
    <row r="21" spans="1:9" x14ac:dyDescent="0.25">
      <c r="A21" s="8">
        <v>1</v>
      </c>
      <c r="B21" s="8">
        <v>3106063134</v>
      </c>
      <c r="C21" s="134" t="s">
        <v>232</v>
      </c>
      <c r="D21" s="8" t="s">
        <v>8</v>
      </c>
      <c r="E21" s="8">
        <v>45</v>
      </c>
      <c r="F21" s="8">
        <v>2</v>
      </c>
      <c r="G21" s="25">
        <f t="shared" si="0"/>
        <v>90</v>
      </c>
      <c r="H21" s="237"/>
      <c r="I21" s="234"/>
    </row>
    <row r="22" spans="1:9" x14ac:dyDescent="0.25">
      <c r="A22" s="8">
        <v>1</v>
      </c>
      <c r="B22" s="8">
        <v>3106063124</v>
      </c>
      <c r="C22" s="134" t="s">
        <v>228</v>
      </c>
      <c r="D22" s="8">
        <v>4</v>
      </c>
      <c r="E22" s="8">
        <v>180</v>
      </c>
      <c r="F22" s="8">
        <v>2</v>
      </c>
      <c r="G22" s="25">
        <f t="shared" si="0"/>
        <v>360</v>
      </c>
      <c r="H22" s="237"/>
      <c r="I22" s="234"/>
    </row>
    <row r="23" spans="1:9" ht="16.5" customHeight="1" x14ac:dyDescent="0.25">
      <c r="A23" s="126"/>
      <c r="B23" s="126"/>
      <c r="C23" s="135" t="s">
        <v>228</v>
      </c>
      <c r="D23" s="124">
        <v>4</v>
      </c>
      <c r="E23" s="124">
        <v>180</v>
      </c>
      <c r="F23" s="8">
        <v>2</v>
      </c>
      <c r="G23" s="25">
        <f t="shared" si="0"/>
        <v>360</v>
      </c>
      <c r="H23" s="237"/>
      <c r="I23" s="234"/>
    </row>
    <row r="24" spans="1:9" x14ac:dyDescent="0.25">
      <c r="A24" s="63"/>
      <c r="B24" s="126"/>
      <c r="C24" s="135" t="s">
        <v>241</v>
      </c>
      <c r="D24" s="124">
        <v>4</v>
      </c>
      <c r="E24" s="124">
        <v>180</v>
      </c>
      <c r="F24" s="8">
        <v>1</v>
      </c>
      <c r="G24" s="25">
        <f t="shared" si="0"/>
        <v>180</v>
      </c>
      <c r="H24" s="237"/>
      <c r="I24" s="234"/>
    </row>
    <row r="25" spans="1:9" x14ac:dyDescent="0.25">
      <c r="A25" s="30">
        <v>1</v>
      </c>
      <c r="B25" s="30">
        <v>3106063116</v>
      </c>
      <c r="C25" s="134" t="s">
        <v>226</v>
      </c>
      <c r="D25" s="8" t="s">
        <v>8</v>
      </c>
      <c r="E25" s="8">
        <v>45</v>
      </c>
      <c r="F25" s="8">
        <v>2</v>
      </c>
      <c r="G25" s="25">
        <f t="shared" si="0"/>
        <v>90</v>
      </c>
      <c r="H25" s="238"/>
      <c r="I25" s="235"/>
    </row>
    <row r="26" spans="1:9" x14ac:dyDescent="0.25">
      <c r="A26" s="91">
        <v>1</v>
      </c>
      <c r="B26" s="91">
        <v>3102023040</v>
      </c>
      <c r="C26" s="136" t="s">
        <v>211</v>
      </c>
      <c r="D26" s="91" t="s">
        <v>212</v>
      </c>
      <c r="E26" s="68">
        <v>45</v>
      </c>
      <c r="F26" s="68">
        <v>1</v>
      </c>
      <c r="G26" s="25">
        <f t="shared" si="0"/>
        <v>45</v>
      </c>
      <c r="H26" s="236">
        <f>SUM(G26:G43)</f>
        <v>4425</v>
      </c>
      <c r="I26" s="233" t="s">
        <v>64</v>
      </c>
    </row>
    <row r="27" spans="1:9" x14ac:dyDescent="0.25">
      <c r="A27" s="91">
        <v>1</v>
      </c>
      <c r="B27" s="91">
        <v>3102023040</v>
      </c>
      <c r="C27" s="136" t="s">
        <v>211</v>
      </c>
      <c r="D27" s="91" t="s">
        <v>212</v>
      </c>
      <c r="E27" s="68">
        <v>45</v>
      </c>
      <c r="F27" s="68">
        <v>4</v>
      </c>
      <c r="G27" s="25">
        <f t="shared" si="0"/>
        <v>180</v>
      </c>
      <c r="H27" s="237"/>
      <c r="I27" s="234"/>
    </row>
    <row r="28" spans="1:9" x14ac:dyDescent="0.25">
      <c r="A28" s="91">
        <v>1</v>
      </c>
      <c r="B28" s="91">
        <v>3102023040</v>
      </c>
      <c r="C28" s="136" t="s">
        <v>211</v>
      </c>
      <c r="D28" s="91" t="s">
        <v>212</v>
      </c>
      <c r="E28" s="68">
        <v>45</v>
      </c>
      <c r="F28" s="68">
        <v>1</v>
      </c>
      <c r="G28" s="25">
        <f t="shared" si="0"/>
        <v>45</v>
      </c>
      <c r="H28" s="237"/>
      <c r="I28" s="234"/>
    </row>
    <row r="29" spans="1:9" x14ac:dyDescent="0.25">
      <c r="A29" s="94">
        <v>1</v>
      </c>
      <c r="B29" s="25">
        <v>3101023179</v>
      </c>
      <c r="C29" s="137" t="s">
        <v>208</v>
      </c>
      <c r="D29" s="94" t="s">
        <v>207</v>
      </c>
      <c r="E29" s="94">
        <v>45</v>
      </c>
      <c r="F29" s="97">
        <v>1</v>
      </c>
      <c r="G29" s="25">
        <f t="shared" si="0"/>
        <v>45</v>
      </c>
      <c r="H29" s="237"/>
      <c r="I29" s="234"/>
    </row>
    <row r="30" spans="1:9" x14ac:dyDescent="0.25">
      <c r="A30" s="91"/>
      <c r="B30" s="91">
        <v>3102023043</v>
      </c>
      <c r="C30" s="138" t="s">
        <v>196</v>
      </c>
      <c r="D30" s="115">
        <v>5</v>
      </c>
      <c r="E30" s="68">
        <v>225</v>
      </c>
      <c r="F30" s="68">
        <v>1</v>
      </c>
      <c r="G30" s="25">
        <f t="shared" si="0"/>
        <v>225</v>
      </c>
      <c r="H30" s="237"/>
      <c r="I30" s="234"/>
    </row>
    <row r="31" spans="1:9" x14ac:dyDescent="0.25">
      <c r="A31" s="91"/>
      <c r="B31" s="91">
        <v>3102023043</v>
      </c>
      <c r="C31" s="138" t="s">
        <v>196</v>
      </c>
      <c r="D31" s="115">
        <v>5</v>
      </c>
      <c r="E31" s="68">
        <v>225</v>
      </c>
      <c r="F31" s="68">
        <v>4</v>
      </c>
      <c r="G31" s="25">
        <f t="shared" si="0"/>
        <v>900</v>
      </c>
      <c r="H31" s="237"/>
      <c r="I31" s="234"/>
    </row>
    <row r="32" spans="1:9" x14ac:dyDescent="0.25">
      <c r="A32" s="91"/>
      <c r="B32" s="91">
        <v>3102023043</v>
      </c>
      <c r="C32" s="138" t="s">
        <v>196</v>
      </c>
      <c r="D32" s="115">
        <v>5</v>
      </c>
      <c r="E32" s="68">
        <v>225</v>
      </c>
      <c r="F32" s="68">
        <v>1</v>
      </c>
      <c r="G32" s="25">
        <f t="shared" si="0"/>
        <v>225</v>
      </c>
      <c r="H32" s="237"/>
      <c r="I32" s="234"/>
    </row>
    <row r="33" spans="1:9" x14ac:dyDescent="0.25">
      <c r="A33" s="94">
        <v>2</v>
      </c>
      <c r="B33" s="25">
        <v>3101023182</v>
      </c>
      <c r="C33" s="137" t="s">
        <v>209</v>
      </c>
      <c r="D33" s="94" t="s">
        <v>205</v>
      </c>
      <c r="E33" s="94">
        <v>90</v>
      </c>
      <c r="F33" s="97">
        <v>1</v>
      </c>
      <c r="G33" s="25">
        <v>180</v>
      </c>
      <c r="H33" s="237"/>
      <c r="I33" s="234"/>
    </row>
    <row r="34" spans="1:9" x14ac:dyDescent="0.25">
      <c r="A34" s="97">
        <v>2</v>
      </c>
      <c r="B34" s="26">
        <v>3101023186</v>
      </c>
      <c r="C34" s="131" t="s">
        <v>204</v>
      </c>
      <c r="D34" s="97" t="s">
        <v>205</v>
      </c>
      <c r="E34" s="97">
        <v>90</v>
      </c>
      <c r="F34" s="97">
        <v>1</v>
      </c>
      <c r="G34" s="25">
        <v>180</v>
      </c>
      <c r="H34" s="237"/>
      <c r="I34" s="234"/>
    </row>
    <row r="35" spans="1:9" x14ac:dyDescent="0.25">
      <c r="A35" s="91">
        <v>2</v>
      </c>
      <c r="B35" s="91">
        <v>3102023102</v>
      </c>
      <c r="C35" s="136" t="s">
        <v>217</v>
      </c>
      <c r="D35" s="123" t="s">
        <v>192</v>
      </c>
      <c r="E35" s="68">
        <v>60</v>
      </c>
      <c r="F35" s="68">
        <v>1</v>
      </c>
      <c r="G35" s="25">
        <v>120</v>
      </c>
      <c r="H35" s="237"/>
      <c r="I35" s="234"/>
    </row>
    <row r="36" spans="1:9" x14ac:dyDescent="0.25">
      <c r="A36" s="94">
        <v>3</v>
      </c>
      <c r="B36" s="25">
        <v>3101023185</v>
      </c>
      <c r="C36" s="137" t="s">
        <v>210</v>
      </c>
      <c r="D36" s="94" t="s">
        <v>192</v>
      </c>
      <c r="E36" s="94">
        <v>60</v>
      </c>
      <c r="F36" s="97">
        <v>1</v>
      </c>
      <c r="G36" s="25">
        <v>120</v>
      </c>
      <c r="H36" s="237"/>
      <c r="I36" s="234"/>
    </row>
    <row r="37" spans="1:9" x14ac:dyDescent="0.25">
      <c r="A37" s="97">
        <v>3</v>
      </c>
      <c r="B37" s="123">
        <v>3102023104</v>
      </c>
      <c r="C37" s="139" t="s">
        <v>214</v>
      </c>
      <c r="D37" s="123" t="s">
        <v>192</v>
      </c>
      <c r="E37" s="68">
        <v>60</v>
      </c>
      <c r="F37" s="68">
        <v>1</v>
      </c>
      <c r="G37" s="25">
        <v>120</v>
      </c>
      <c r="H37" s="237"/>
      <c r="I37" s="234"/>
    </row>
    <row r="38" spans="1:9" x14ac:dyDescent="0.25">
      <c r="A38" s="91">
        <v>3</v>
      </c>
      <c r="B38" s="123">
        <v>3102023104</v>
      </c>
      <c r="C38" s="139" t="s">
        <v>214</v>
      </c>
      <c r="D38" s="123" t="s">
        <v>192</v>
      </c>
      <c r="E38" s="68">
        <v>60</v>
      </c>
      <c r="F38" s="68">
        <v>1</v>
      </c>
      <c r="G38" s="25">
        <v>120</v>
      </c>
      <c r="H38" s="237"/>
      <c r="I38" s="234"/>
    </row>
    <row r="39" spans="1:9" x14ac:dyDescent="0.25">
      <c r="A39" s="91"/>
      <c r="B39" s="91">
        <v>3102023042</v>
      </c>
      <c r="C39" s="136" t="s">
        <v>21</v>
      </c>
      <c r="D39" s="91">
        <v>4</v>
      </c>
      <c r="E39" s="68">
        <v>180</v>
      </c>
      <c r="F39" s="68">
        <v>1</v>
      </c>
      <c r="G39" s="25">
        <f>F39*E39</f>
        <v>180</v>
      </c>
      <c r="H39" s="237"/>
      <c r="I39" s="234"/>
    </row>
    <row r="40" spans="1:9" x14ac:dyDescent="0.25">
      <c r="A40" s="91"/>
      <c r="B40" s="91">
        <v>3102023042</v>
      </c>
      <c r="C40" s="136" t="s">
        <v>21</v>
      </c>
      <c r="D40" s="91">
        <v>4</v>
      </c>
      <c r="E40" s="68">
        <v>180</v>
      </c>
      <c r="F40" s="68">
        <v>4</v>
      </c>
      <c r="G40" s="25">
        <f>F40*E40</f>
        <v>720</v>
      </c>
      <c r="H40" s="237"/>
      <c r="I40" s="234"/>
    </row>
    <row r="41" spans="1:9" x14ac:dyDescent="0.25">
      <c r="A41" s="91"/>
      <c r="B41" s="91">
        <v>3102023042</v>
      </c>
      <c r="C41" s="136" t="s">
        <v>21</v>
      </c>
      <c r="D41" s="91">
        <v>4</v>
      </c>
      <c r="E41" s="68">
        <v>180</v>
      </c>
      <c r="F41" s="68">
        <v>1</v>
      </c>
      <c r="G41" s="25">
        <f>F41*E41</f>
        <v>180</v>
      </c>
      <c r="H41" s="237"/>
      <c r="I41" s="234"/>
    </row>
    <row r="42" spans="1:9" x14ac:dyDescent="0.25">
      <c r="A42" s="91">
        <v>2</v>
      </c>
      <c r="B42" s="91">
        <v>3102023051</v>
      </c>
      <c r="C42" s="136" t="s">
        <v>215</v>
      </c>
      <c r="D42" s="91" t="s">
        <v>216</v>
      </c>
      <c r="E42" s="68">
        <v>90</v>
      </c>
      <c r="F42" s="68">
        <v>4</v>
      </c>
      <c r="G42" s="25">
        <v>720</v>
      </c>
      <c r="H42" s="237"/>
      <c r="I42" s="234"/>
    </row>
    <row r="43" spans="1:9" x14ac:dyDescent="0.25">
      <c r="A43" s="97">
        <v>2</v>
      </c>
      <c r="B43" s="123">
        <v>3102023112</v>
      </c>
      <c r="C43" s="139" t="s">
        <v>213</v>
      </c>
      <c r="D43" s="123" t="s">
        <v>192</v>
      </c>
      <c r="E43" s="68">
        <v>60</v>
      </c>
      <c r="F43" s="68">
        <v>1</v>
      </c>
      <c r="G43" s="25">
        <v>120</v>
      </c>
      <c r="H43" s="238"/>
      <c r="I43" s="235"/>
    </row>
    <row r="44" spans="1:9" ht="17.25" customHeight="1" x14ac:dyDescent="0.25">
      <c r="A44" s="8">
        <v>1</v>
      </c>
      <c r="B44" s="8">
        <v>3103043029</v>
      </c>
      <c r="C44" s="135" t="s">
        <v>196</v>
      </c>
      <c r="D44" s="8">
        <v>5</v>
      </c>
      <c r="E44" s="8">
        <v>225</v>
      </c>
      <c r="F44" s="8">
        <v>2</v>
      </c>
      <c r="G44" s="25">
        <f>F44*E44</f>
        <v>450</v>
      </c>
      <c r="H44" s="236">
        <f>SUM(G44:G46)</f>
        <v>1290</v>
      </c>
      <c r="I44" s="233" t="s">
        <v>40</v>
      </c>
    </row>
    <row r="45" spans="1:9" x14ac:dyDescent="0.25">
      <c r="A45" s="8">
        <v>1</v>
      </c>
      <c r="B45" s="91">
        <v>3103043026</v>
      </c>
      <c r="C45" s="134" t="s">
        <v>235</v>
      </c>
      <c r="D45" s="8" t="s">
        <v>236</v>
      </c>
      <c r="E45" s="8">
        <v>30</v>
      </c>
      <c r="F45" s="8">
        <v>2</v>
      </c>
      <c r="G45" s="25">
        <v>120</v>
      </c>
      <c r="H45" s="237"/>
      <c r="I45" s="234"/>
    </row>
    <row r="46" spans="1:9" x14ac:dyDescent="0.25">
      <c r="A46" s="8">
        <v>2</v>
      </c>
      <c r="B46" s="8">
        <v>3103043028</v>
      </c>
      <c r="C46" s="134" t="s">
        <v>21</v>
      </c>
      <c r="D46" s="8" t="s">
        <v>195</v>
      </c>
      <c r="E46" s="8">
        <v>180</v>
      </c>
      <c r="F46" s="8">
        <v>2</v>
      </c>
      <c r="G46" s="25">
        <v>720</v>
      </c>
      <c r="H46" s="238"/>
      <c r="I46" s="235"/>
    </row>
    <row r="47" spans="1:9" x14ac:dyDescent="0.25">
      <c r="A47" s="8">
        <v>3</v>
      </c>
      <c r="B47" s="8">
        <v>3105053042</v>
      </c>
      <c r="C47" s="134" t="s">
        <v>240</v>
      </c>
      <c r="D47" s="8" t="s">
        <v>73</v>
      </c>
      <c r="E47" s="8">
        <v>45</v>
      </c>
      <c r="F47" s="8">
        <v>2</v>
      </c>
      <c r="G47" s="25">
        <f>F47*E47</f>
        <v>90</v>
      </c>
      <c r="H47" s="236">
        <f>SUM(G47:G51)</f>
        <v>1380</v>
      </c>
      <c r="I47" s="233" t="s">
        <v>109</v>
      </c>
    </row>
    <row r="48" spans="1:9" x14ac:dyDescent="0.25">
      <c r="A48" s="8">
        <v>1</v>
      </c>
      <c r="B48" s="8">
        <v>3105053068</v>
      </c>
      <c r="C48" s="134" t="s">
        <v>243</v>
      </c>
      <c r="D48" s="8" t="s">
        <v>244</v>
      </c>
      <c r="E48" s="8">
        <v>225</v>
      </c>
      <c r="F48" s="8">
        <v>2</v>
      </c>
      <c r="G48" s="25">
        <f>F48*E48</f>
        <v>450</v>
      </c>
      <c r="H48" s="237"/>
      <c r="I48" s="234"/>
    </row>
    <row r="49" spans="1:9" x14ac:dyDescent="0.25">
      <c r="A49" s="8">
        <v>1</v>
      </c>
      <c r="B49" s="8">
        <v>3105053033</v>
      </c>
      <c r="C49" s="134" t="s">
        <v>237</v>
      </c>
      <c r="D49" s="8" t="s">
        <v>238</v>
      </c>
      <c r="E49" s="8">
        <v>60</v>
      </c>
      <c r="F49" s="8">
        <v>2</v>
      </c>
      <c r="G49" s="25">
        <v>240</v>
      </c>
      <c r="H49" s="237"/>
      <c r="I49" s="234"/>
    </row>
    <row r="50" spans="1:9" ht="16.5" customHeight="1" x14ac:dyDescent="0.25">
      <c r="A50" s="8">
        <v>2</v>
      </c>
      <c r="B50" s="8">
        <v>3105053034</v>
      </c>
      <c r="C50" s="134" t="s">
        <v>239</v>
      </c>
      <c r="D50" s="8" t="s">
        <v>238</v>
      </c>
      <c r="E50" s="8">
        <v>60</v>
      </c>
      <c r="F50" s="8">
        <v>2</v>
      </c>
      <c r="G50" s="25">
        <v>240</v>
      </c>
      <c r="H50" s="237"/>
      <c r="I50" s="234"/>
    </row>
    <row r="51" spans="1:9" ht="17.25" customHeight="1" x14ac:dyDescent="0.25">
      <c r="A51" s="8">
        <v>1</v>
      </c>
      <c r="B51" s="8">
        <v>3105053067</v>
      </c>
      <c r="C51" s="134" t="s">
        <v>241</v>
      </c>
      <c r="D51" s="8" t="s">
        <v>242</v>
      </c>
      <c r="E51" s="8">
        <v>180</v>
      </c>
      <c r="F51" s="8">
        <v>2</v>
      </c>
      <c r="G51" s="25">
        <f>F51*E51</f>
        <v>360</v>
      </c>
      <c r="H51" s="238"/>
      <c r="I51" s="235"/>
    </row>
    <row r="52" spans="1:9" x14ac:dyDescent="0.25">
      <c r="A52" s="63"/>
      <c r="B52" s="126"/>
      <c r="C52" s="135" t="s">
        <v>196</v>
      </c>
      <c r="D52" s="124">
        <v>5</v>
      </c>
      <c r="E52" s="124">
        <v>225</v>
      </c>
      <c r="F52" s="124">
        <v>6</v>
      </c>
      <c r="G52" s="25">
        <f>F52*E52</f>
        <v>1350</v>
      </c>
      <c r="H52" s="239">
        <f>SUM(G52:G55)</f>
        <v>4230</v>
      </c>
      <c r="I52" s="233" t="s">
        <v>52</v>
      </c>
    </row>
    <row r="53" spans="1:9" x14ac:dyDescent="0.25">
      <c r="A53" s="8">
        <v>2</v>
      </c>
      <c r="B53" s="8">
        <v>3104033211</v>
      </c>
      <c r="C53" s="134" t="s">
        <v>219</v>
      </c>
      <c r="D53" s="8" t="s">
        <v>192</v>
      </c>
      <c r="E53" s="8">
        <v>60</v>
      </c>
      <c r="F53" s="8">
        <v>6</v>
      </c>
      <c r="G53" s="25">
        <v>720</v>
      </c>
      <c r="H53" s="240"/>
      <c r="I53" s="234"/>
    </row>
    <row r="54" spans="1:9" x14ac:dyDescent="0.25">
      <c r="A54" s="8">
        <v>1</v>
      </c>
      <c r="B54" s="8">
        <v>3104033212</v>
      </c>
      <c r="C54" s="134" t="s">
        <v>218</v>
      </c>
      <c r="D54" s="8" t="s">
        <v>205</v>
      </c>
      <c r="E54" s="8">
        <v>90</v>
      </c>
      <c r="F54" s="8">
        <v>6</v>
      </c>
      <c r="G54" s="25">
        <v>1080</v>
      </c>
      <c r="H54" s="240"/>
      <c r="I54" s="234"/>
    </row>
    <row r="55" spans="1:9" x14ac:dyDescent="0.25">
      <c r="A55" s="63"/>
      <c r="B55" s="126"/>
      <c r="C55" s="135" t="s">
        <v>21</v>
      </c>
      <c r="D55" s="124">
        <v>4</v>
      </c>
      <c r="E55" s="124">
        <v>180</v>
      </c>
      <c r="F55" s="8">
        <v>6</v>
      </c>
      <c r="G55" s="25">
        <f>F55*E55</f>
        <v>1080</v>
      </c>
      <c r="H55" s="241"/>
      <c r="I55" s="235"/>
    </row>
  </sheetData>
  <sortState ref="A2:N55">
    <sortCondition ref="I2:I55"/>
    <sortCondition ref="C2:C55"/>
  </sortState>
  <mergeCells count="12">
    <mergeCell ref="I44:I46"/>
    <mergeCell ref="H44:H46"/>
    <mergeCell ref="H47:H51"/>
    <mergeCell ref="I47:I51"/>
    <mergeCell ref="I52:I55"/>
    <mergeCell ref="H52:H55"/>
    <mergeCell ref="H2:H12"/>
    <mergeCell ref="I2:I12"/>
    <mergeCell ref="I13:I25"/>
    <mergeCell ref="H13:H25"/>
    <mergeCell ref="I26:I43"/>
    <mergeCell ref="H26:H4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D105" workbookViewId="0">
      <selection activeCell="K13" sqref="K13"/>
    </sheetView>
  </sheetViews>
  <sheetFormatPr defaultRowHeight="15" x14ac:dyDescent="0.25"/>
  <cols>
    <col min="1" max="1" width="9.140625" style="12"/>
    <col min="2" max="2" width="17.42578125" style="13" customWidth="1"/>
    <col min="3" max="3" width="59.5703125" style="13" customWidth="1"/>
    <col min="4" max="4" width="12.85546875" style="12" customWidth="1"/>
    <col min="6" max="6" width="9.140625" style="44"/>
    <col min="7" max="7" width="9.140625" style="12"/>
    <col min="8" max="9" width="9.140625" style="44"/>
    <col min="10" max="16384" width="9.140625" style="13"/>
  </cols>
  <sheetData>
    <row r="1" spans="1:9" x14ac:dyDescent="0.25">
      <c r="A1" s="39" t="s">
        <v>66</v>
      </c>
      <c r="B1" s="24"/>
      <c r="C1" s="24" t="s">
        <v>177</v>
      </c>
      <c r="D1" s="39" t="s">
        <v>123</v>
      </c>
      <c r="E1" s="9" t="s">
        <v>85</v>
      </c>
      <c r="F1" s="72" t="s">
        <v>104</v>
      </c>
      <c r="G1" s="39" t="s">
        <v>171</v>
      </c>
      <c r="H1" s="72" t="s">
        <v>168</v>
      </c>
      <c r="I1" s="72"/>
    </row>
    <row r="2" spans="1:9" ht="16.5" x14ac:dyDescent="0.25">
      <c r="A2" s="94">
        <v>1</v>
      </c>
      <c r="B2" s="25">
        <v>3101012114</v>
      </c>
      <c r="C2" s="143" t="s">
        <v>274</v>
      </c>
      <c r="D2" s="94" t="s">
        <v>16</v>
      </c>
      <c r="E2" s="9">
        <v>30</v>
      </c>
      <c r="F2" s="72">
        <v>5</v>
      </c>
      <c r="G2" s="39">
        <f t="shared" ref="G2:G17" si="0">F2*E2</f>
        <v>150</v>
      </c>
      <c r="H2" s="200">
        <f>SUM(G2:G21)</f>
        <v>2520</v>
      </c>
      <c r="I2" s="242" t="s">
        <v>47</v>
      </c>
    </row>
    <row r="3" spans="1:9" ht="16.5" x14ac:dyDescent="0.25">
      <c r="A3" s="91">
        <v>2</v>
      </c>
      <c r="B3" s="8">
        <v>3101012008</v>
      </c>
      <c r="C3" s="30" t="s">
        <v>276</v>
      </c>
      <c r="D3" s="91" t="s">
        <v>207</v>
      </c>
      <c r="E3" s="9">
        <v>45</v>
      </c>
      <c r="F3" s="144">
        <v>1</v>
      </c>
      <c r="G3" s="39">
        <f t="shared" si="0"/>
        <v>45</v>
      </c>
      <c r="H3" s="201"/>
      <c r="I3" s="242"/>
    </row>
    <row r="4" spans="1:9" ht="16.5" x14ac:dyDescent="0.25">
      <c r="A4" s="94">
        <v>3</v>
      </c>
      <c r="B4" s="25">
        <v>3101012008</v>
      </c>
      <c r="C4" s="40" t="s">
        <v>281</v>
      </c>
      <c r="D4" s="94" t="s">
        <v>207</v>
      </c>
      <c r="E4" s="9">
        <v>45</v>
      </c>
      <c r="F4" s="144">
        <v>1</v>
      </c>
      <c r="G4" s="39">
        <f t="shared" si="0"/>
        <v>45</v>
      </c>
      <c r="H4" s="201"/>
      <c r="I4" s="242"/>
    </row>
    <row r="5" spans="1:9" ht="16.5" x14ac:dyDescent="0.25">
      <c r="A5" s="91">
        <v>4</v>
      </c>
      <c r="B5" s="25">
        <v>3101012005</v>
      </c>
      <c r="C5" s="143" t="s">
        <v>275</v>
      </c>
      <c r="D5" s="25" t="s">
        <v>16</v>
      </c>
      <c r="E5" s="9">
        <v>30</v>
      </c>
      <c r="F5" s="72">
        <v>5</v>
      </c>
      <c r="G5" s="39">
        <f t="shared" si="0"/>
        <v>150</v>
      </c>
      <c r="H5" s="201"/>
      <c r="I5" s="242"/>
    </row>
    <row r="6" spans="1:9" ht="16.5" x14ac:dyDescent="0.25">
      <c r="A6" s="94">
        <v>5</v>
      </c>
      <c r="B6" s="8">
        <v>3101012102</v>
      </c>
      <c r="C6" s="125" t="s">
        <v>277</v>
      </c>
      <c r="D6" s="91" t="s">
        <v>198</v>
      </c>
      <c r="E6" s="9">
        <v>45</v>
      </c>
      <c r="F6" s="144">
        <v>1</v>
      </c>
      <c r="G6" s="39">
        <f t="shared" si="0"/>
        <v>45</v>
      </c>
      <c r="H6" s="201"/>
      <c r="I6" s="242"/>
    </row>
    <row r="7" spans="1:9" ht="16.5" x14ac:dyDescent="0.25">
      <c r="A7" s="91">
        <v>6</v>
      </c>
      <c r="B7" s="32">
        <v>3101012114</v>
      </c>
      <c r="C7" s="145" t="s">
        <v>279</v>
      </c>
      <c r="D7" s="8" t="s">
        <v>16</v>
      </c>
      <c r="E7" s="9">
        <v>30</v>
      </c>
      <c r="F7" s="144">
        <v>1</v>
      </c>
      <c r="G7" s="39">
        <f t="shared" si="0"/>
        <v>30</v>
      </c>
      <c r="H7" s="201"/>
      <c r="I7" s="242"/>
    </row>
    <row r="8" spans="1:9" ht="16.5" x14ac:dyDescent="0.25">
      <c r="A8" s="94">
        <v>7</v>
      </c>
      <c r="B8" s="146">
        <v>3101012117</v>
      </c>
      <c r="C8" s="119" t="s">
        <v>284</v>
      </c>
      <c r="D8" s="94" t="s">
        <v>16</v>
      </c>
      <c r="E8" s="9">
        <v>30</v>
      </c>
      <c r="F8" s="144">
        <v>1</v>
      </c>
      <c r="G8" s="39">
        <f t="shared" si="0"/>
        <v>30</v>
      </c>
      <c r="H8" s="201"/>
      <c r="I8" s="242"/>
    </row>
    <row r="9" spans="1:9" ht="16.5" x14ac:dyDescent="0.25">
      <c r="A9" s="91">
        <v>8</v>
      </c>
      <c r="B9" s="8">
        <v>3104012054</v>
      </c>
      <c r="C9" s="30" t="s">
        <v>296</v>
      </c>
      <c r="D9" s="8" t="s">
        <v>207</v>
      </c>
      <c r="E9" s="9">
        <v>45</v>
      </c>
      <c r="F9" s="72">
        <v>6</v>
      </c>
      <c r="G9" s="39">
        <f t="shared" si="0"/>
        <v>270</v>
      </c>
      <c r="H9" s="201"/>
      <c r="I9" s="242"/>
    </row>
    <row r="10" spans="1:9" ht="16.5" x14ac:dyDescent="0.25">
      <c r="A10" s="94">
        <v>9</v>
      </c>
      <c r="B10" s="25">
        <v>3101012008</v>
      </c>
      <c r="C10" s="143" t="s">
        <v>256</v>
      </c>
      <c r="D10" s="94" t="s">
        <v>207</v>
      </c>
      <c r="E10" s="9">
        <v>45</v>
      </c>
      <c r="F10" s="72">
        <v>5</v>
      </c>
      <c r="G10" s="39">
        <f t="shared" si="0"/>
        <v>225</v>
      </c>
      <c r="H10" s="201"/>
      <c r="I10" s="242"/>
    </row>
    <row r="11" spans="1:9" ht="16.5" x14ac:dyDescent="0.25">
      <c r="A11" s="91">
        <v>10</v>
      </c>
      <c r="B11" s="25">
        <v>3101012113</v>
      </c>
      <c r="C11" s="147" t="s">
        <v>285</v>
      </c>
      <c r="D11" s="94" t="s">
        <v>16</v>
      </c>
      <c r="E11" s="9">
        <v>30</v>
      </c>
      <c r="F11" s="144">
        <v>1</v>
      </c>
      <c r="G11" s="39">
        <f t="shared" si="0"/>
        <v>30</v>
      </c>
      <c r="H11" s="201"/>
      <c r="I11" s="242"/>
    </row>
    <row r="12" spans="1:9" ht="16.5" x14ac:dyDescent="0.25">
      <c r="A12" s="94">
        <v>11</v>
      </c>
      <c r="B12" s="25">
        <v>3101012109</v>
      </c>
      <c r="C12" s="143" t="s">
        <v>199</v>
      </c>
      <c r="D12" s="94" t="s">
        <v>16</v>
      </c>
      <c r="E12" s="9">
        <v>30</v>
      </c>
      <c r="F12" s="144">
        <v>1</v>
      </c>
      <c r="G12" s="39">
        <f t="shared" si="0"/>
        <v>30</v>
      </c>
      <c r="H12" s="201"/>
      <c r="I12" s="242"/>
    </row>
    <row r="13" spans="1:9" ht="16.5" x14ac:dyDescent="0.25">
      <c r="A13" s="91">
        <v>12</v>
      </c>
      <c r="B13" s="25">
        <v>3101012109</v>
      </c>
      <c r="C13" s="143" t="s">
        <v>272</v>
      </c>
      <c r="D13" s="94" t="s">
        <v>198</v>
      </c>
      <c r="E13" s="9">
        <v>45</v>
      </c>
      <c r="F13" s="72">
        <v>5</v>
      </c>
      <c r="G13" s="39">
        <f t="shared" si="0"/>
        <v>225</v>
      </c>
      <c r="H13" s="201"/>
      <c r="I13" s="242"/>
    </row>
    <row r="14" spans="1:9" ht="16.5" x14ac:dyDescent="0.25">
      <c r="A14" s="94">
        <v>13</v>
      </c>
      <c r="B14" s="25">
        <v>3101012007</v>
      </c>
      <c r="C14" s="40" t="s">
        <v>255</v>
      </c>
      <c r="D14" s="94" t="s">
        <v>200</v>
      </c>
      <c r="E14" s="9">
        <v>60</v>
      </c>
      <c r="F14" s="72">
        <v>5</v>
      </c>
      <c r="G14" s="39">
        <f t="shared" si="0"/>
        <v>300</v>
      </c>
      <c r="H14" s="201"/>
      <c r="I14" s="242"/>
    </row>
    <row r="15" spans="1:9" ht="16.5" x14ac:dyDescent="0.25">
      <c r="A15" s="91">
        <v>14</v>
      </c>
      <c r="B15" s="8">
        <v>3101012007</v>
      </c>
      <c r="C15" s="148" t="s">
        <v>255</v>
      </c>
      <c r="D15" s="91" t="s">
        <v>200</v>
      </c>
      <c r="E15" s="9">
        <v>60</v>
      </c>
      <c r="F15" s="144">
        <v>1</v>
      </c>
      <c r="G15" s="39">
        <f t="shared" si="0"/>
        <v>60</v>
      </c>
      <c r="H15" s="201"/>
      <c r="I15" s="242"/>
    </row>
    <row r="16" spans="1:9" ht="16.5" x14ac:dyDescent="0.25">
      <c r="A16" s="94">
        <v>15</v>
      </c>
      <c r="B16" s="25">
        <v>3101012007</v>
      </c>
      <c r="C16" s="147" t="s">
        <v>255</v>
      </c>
      <c r="D16" s="94" t="s">
        <v>198</v>
      </c>
      <c r="E16" s="9">
        <v>45</v>
      </c>
      <c r="F16" s="144">
        <v>1</v>
      </c>
      <c r="G16" s="39">
        <f t="shared" si="0"/>
        <v>45</v>
      </c>
      <c r="H16" s="201"/>
      <c r="I16" s="242"/>
    </row>
    <row r="17" spans="1:9" ht="16.5" x14ac:dyDescent="0.25">
      <c r="A17" s="91">
        <v>16</v>
      </c>
      <c r="B17" s="25">
        <v>3101012007</v>
      </c>
      <c r="C17" s="40" t="s">
        <v>280</v>
      </c>
      <c r="D17" s="94" t="s">
        <v>200</v>
      </c>
      <c r="E17" s="9">
        <v>60</v>
      </c>
      <c r="F17" s="144">
        <v>1</v>
      </c>
      <c r="G17" s="39">
        <f t="shared" si="0"/>
        <v>60</v>
      </c>
      <c r="H17" s="201"/>
      <c r="I17" s="242"/>
    </row>
    <row r="18" spans="1:9" ht="16.5" x14ac:dyDescent="0.25">
      <c r="A18" s="94">
        <v>17</v>
      </c>
      <c r="B18" s="8">
        <v>3101012203</v>
      </c>
      <c r="C18" s="148" t="s">
        <v>201</v>
      </c>
      <c r="D18" s="91" t="s">
        <v>192</v>
      </c>
      <c r="E18" s="9">
        <v>60</v>
      </c>
      <c r="F18" s="144">
        <v>1</v>
      </c>
      <c r="G18" s="39">
        <v>120</v>
      </c>
      <c r="H18" s="201"/>
      <c r="I18" s="242"/>
    </row>
    <row r="19" spans="1:9" ht="16.5" x14ac:dyDescent="0.25">
      <c r="A19" s="91">
        <v>18</v>
      </c>
      <c r="B19" s="25">
        <v>3101012202</v>
      </c>
      <c r="C19" s="40" t="s">
        <v>202</v>
      </c>
      <c r="D19" s="94" t="s">
        <v>192</v>
      </c>
      <c r="E19" s="9">
        <v>60</v>
      </c>
      <c r="F19" s="72">
        <v>5</v>
      </c>
      <c r="G19" s="39">
        <v>600</v>
      </c>
      <c r="H19" s="201"/>
      <c r="I19" s="242"/>
    </row>
    <row r="20" spans="1:9" ht="16.5" x14ac:dyDescent="0.25">
      <c r="A20" s="94">
        <v>19</v>
      </c>
      <c r="B20" s="25">
        <v>3101012103</v>
      </c>
      <c r="C20" s="40" t="s">
        <v>282</v>
      </c>
      <c r="D20" s="94" t="s">
        <v>16</v>
      </c>
      <c r="E20" s="9">
        <v>30</v>
      </c>
      <c r="F20" s="144">
        <v>1</v>
      </c>
      <c r="G20" s="39">
        <f t="shared" ref="G20:G48" si="1">F20*E20</f>
        <v>30</v>
      </c>
      <c r="H20" s="201"/>
      <c r="I20" s="242"/>
    </row>
    <row r="21" spans="1:9" ht="16.5" x14ac:dyDescent="0.25">
      <c r="A21" s="91">
        <v>20</v>
      </c>
      <c r="B21" s="32">
        <v>3101012103</v>
      </c>
      <c r="C21" s="145" t="s">
        <v>278</v>
      </c>
      <c r="D21" s="8" t="s">
        <v>16</v>
      </c>
      <c r="E21" s="9">
        <v>30</v>
      </c>
      <c r="F21" s="144">
        <v>1</v>
      </c>
      <c r="G21" s="39">
        <f t="shared" si="1"/>
        <v>30</v>
      </c>
      <c r="H21" s="202"/>
      <c r="I21" s="242"/>
    </row>
    <row r="22" spans="1:9" ht="16.5" x14ac:dyDescent="0.25">
      <c r="A22" s="94">
        <v>21</v>
      </c>
      <c r="B22" s="92">
        <v>3106122036</v>
      </c>
      <c r="C22" s="92" t="s">
        <v>269</v>
      </c>
      <c r="D22" s="91" t="s">
        <v>16</v>
      </c>
      <c r="E22" s="9">
        <v>30</v>
      </c>
      <c r="F22" s="72">
        <v>2</v>
      </c>
      <c r="G22" s="39">
        <f t="shared" si="1"/>
        <v>60</v>
      </c>
      <c r="H22" s="200">
        <f>SUM(G22:G34)</f>
        <v>1710</v>
      </c>
      <c r="I22" s="242" t="s">
        <v>56</v>
      </c>
    </row>
    <row r="23" spans="1:9" ht="16.5" x14ac:dyDescent="0.25">
      <c r="A23" s="91">
        <v>22</v>
      </c>
      <c r="B23" s="92">
        <v>3106062126</v>
      </c>
      <c r="C23" s="92" t="s">
        <v>251</v>
      </c>
      <c r="D23" s="91" t="s">
        <v>225</v>
      </c>
      <c r="E23" s="9">
        <v>45</v>
      </c>
      <c r="F23" s="72">
        <v>2</v>
      </c>
      <c r="G23" s="39">
        <f t="shared" si="1"/>
        <v>90</v>
      </c>
      <c r="H23" s="201"/>
      <c r="I23" s="242"/>
    </row>
    <row r="24" spans="1:9" ht="16.5" x14ac:dyDescent="0.25">
      <c r="A24" s="94">
        <v>23</v>
      </c>
      <c r="B24" s="92">
        <v>3106062113</v>
      </c>
      <c r="C24" s="92" t="s">
        <v>12</v>
      </c>
      <c r="D24" s="91" t="s">
        <v>231</v>
      </c>
      <c r="E24" s="9">
        <v>75</v>
      </c>
      <c r="F24" s="72">
        <v>2</v>
      </c>
      <c r="G24" s="39">
        <f t="shared" si="1"/>
        <v>150</v>
      </c>
      <c r="H24" s="201"/>
      <c r="I24" s="242"/>
    </row>
    <row r="25" spans="1:9" ht="16.5" x14ac:dyDescent="0.25">
      <c r="A25" s="91">
        <v>24</v>
      </c>
      <c r="B25" s="98">
        <v>3106062113</v>
      </c>
      <c r="C25" s="98" t="s">
        <v>12</v>
      </c>
      <c r="D25" s="97" t="s">
        <v>231</v>
      </c>
      <c r="E25" s="9">
        <v>75</v>
      </c>
      <c r="F25" s="72">
        <v>2</v>
      </c>
      <c r="G25" s="39">
        <f t="shared" si="1"/>
        <v>150</v>
      </c>
      <c r="H25" s="201"/>
      <c r="I25" s="242"/>
    </row>
    <row r="26" spans="1:9" ht="16.5" x14ac:dyDescent="0.25">
      <c r="A26" s="94">
        <v>25</v>
      </c>
      <c r="B26" s="91">
        <v>3106062141</v>
      </c>
      <c r="C26" s="92" t="s">
        <v>249</v>
      </c>
      <c r="D26" s="91" t="s">
        <v>231</v>
      </c>
      <c r="E26" s="9">
        <v>75</v>
      </c>
      <c r="F26" s="72">
        <v>2</v>
      </c>
      <c r="G26" s="39">
        <f t="shared" si="1"/>
        <v>150</v>
      </c>
      <c r="H26" s="201"/>
      <c r="I26" s="242"/>
    </row>
    <row r="27" spans="1:9" ht="16.5" x14ac:dyDescent="0.25">
      <c r="A27" s="91">
        <v>26</v>
      </c>
      <c r="B27" s="91">
        <v>3106062140</v>
      </c>
      <c r="C27" s="92" t="s">
        <v>247</v>
      </c>
      <c r="D27" s="91" t="s">
        <v>248</v>
      </c>
      <c r="E27" s="9">
        <v>120</v>
      </c>
      <c r="F27" s="72">
        <v>2</v>
      </c>
      <c r="G27" s="39">
        <f t="shared" si="1"/>
        <v>240</v>
      </c>
      <c r="H27" s="201"/>
      <c r="I27" s="242"/>
    </row>
    <row r="28" spans="1:9" ht="16.5" x14ac:dyDescent="0.25">
      <c r="A28" s="94">
        <v>27</v>
      </c>
      <c r="B28" s="92">
        <v>3106062110</v>
      </c>
      <c r="C28" s="92" t="s">
        <v>246</v>
      </c>
      <c r="D28" s="91" t="s">
        <v>231</v>
      </c>
      <c r="E28" s="9">
        <v>60</v>
      </c>
      <c r="F28" s="72">
        <v>2</v>
      </c>
      <c r="G28" s="39">
        <f t="shared" si="1"/>
        <v>120</v>
      </c>
      <c r="H28" s="201"/>
      <c r="I28" s="242"/>
    </row>
    <row r="29" spans="1:9" ht="16.5" x14ac:dyDescent="0.25">
      <c r="A29" s="91">
        <v>28</v>
      </c>
      <c r="B29" s="97">
        <v>3106062110</v>
      </c>
      <c r="C29" s="98" t="s">
        <v>246</v>
      </c>
      <c r="D29" s="97" t="s">
        <v>231</v>
      </c>
      <c r="E29" s="9">
        <v>75</v>
      </c>
      <c r="F29" s="72">
        <v>2</v>
      </c>
      <c r="G29" s="39">
        <f t="shared" si="1"/>
        <v>150</v>
      </c>
      <c r="H29" s="201"/>
      <c r="I29" s="242"/>
    </row>
    <row r="30" spans="1:9" ht="16.5" x14ac:dyDescent="0.25">
      <c r="A30" s="94">
        <v>29</v>
      </c>
      <c r="B30" s="98">
        <v>3106062112</v>
      </c>
      <c r="C30" s="98" t="s">
        <v>97</v>
      </c>
      <c r="D30" s="97" t="s">
        <v>224</v>
      </c>
      <c r="E30" s="9">
        <v>60</v>
      </c>
      <c r="F30" s="72">
        <v>2</v>
      </c>
      <c r="G30" s="39">
        <f t="shared" si="1"/>
        <v>120</v>
      </c>
      <c r="H30" s="201"/>
      <c r="I30" s="242"/>
    </row>
    <row r="31" spans="1:9" ht="16.5" x14ac:dyDescent="0.25">
      <c r="A31" s="91">
        <v>30</v>
      </c>
      <c r="B31" s="98">
        <v>3106063102</v>
      </c>
      <c r="C31" s="98" t="s">
        <v>270</v>
      </c>
      <c r="D31" s="97" t="s">
        <v>16</v>
      </c>
      <c r="E31" s="9">
        <v>30</v>
      </c>
      <c r="F31" s="72">
        <v>2</v>
      </c>
      <c r="G31" s="39">
        <f t="shared" si="1"/>
        <v>60</v>
      </c>
      <c r="H31" s="201"/>
      <c r="I31" s="242"/>
    </row>
    <row r="32" spans="1:9" ht="16.5" x14ac:dyDescent="0.25">
      <c r="A32" s="94">
        <v>31</v>
      </c>
      <c r="B32" s="91">
        <v>3106062144</v>
      </c>
      <c r="C32" s="92" t="s">
        <v>250</v>
      </c>
      <c r="D32" s="91" t="s">
        <v>224</v>
      </c>
      <c r="E32" s="9">
        <v>60</v>
      </c>
      <c r="F32" s="72">
        <v>2</v>
      </c>
      <c r="G32" s="39">
        <f t="shared" si="1"/>
        <v>120</v>
      </c>
      <c r="H32" s="201"/>
      <c r="I32" s="242"/>
    </row>
    <row r="33" spans="1:9" ht="16.5" x14ac:dyDescent="0.25">
      <c r="A33" s="91">
        <v>32</v>
      </c>
      <c r="B33" s="97">
        <v>3106062111</v>
      </c>
      <c r="C33" s="98" t="s">
        <v>18</v>
      </c>
      <c r="D33" s="97" t="s">
        <v>231</v>
      </c>
      <c r="E33" s="9">
        <v>75</v>
      </c>
      <c r="F33" s="72">
        <v>2</v>
      </c>
      <c r="G33" s="39">
        <f t="shared" si="1"/>
        <v>150</v>
      </c>
      <c r="H33" s="201"/>
      <c r="I33" s="242"/>
    </row>
    <row r="34" spans="1:9" ht="16.5" x14ac:dyDescent="0.25">
      <c r="A34" s="94">
        <v>33</v>
      </c>
      <c r="B34" s="91">
        <v>3106062127</v>
      </c>
      <c r="C34" s="92" t="s">
        <v>252</v>
      </c>
      <c r="D34" s="91" t="s">
        <v>253</v>
      </c>
      <c r="E34" s="9">
        <v>75</v>
      </c>
      <c r="F34" s="72">
        <v>2</v>
      </c>
      <c r="G34" s="39">
        <f t="shared" si="1"/>
        <v>150</v>
      </c>
      <c r="H34" s="202"/>
      <c r="I34" s="242"/>
    </row>
    <row r="35" spans="1:9" ht="16.5" x14ac:dyDescent="0.25">
      <c r="A35" s="91">
        <v>34</v>
      </c>
      <c r="B35" s="25">
        <v>3101022018</v>
      </c>
      <c r="C35" s="40" t="s">
        <v>286</v>
      </c>
      <c r="D35" s="94" t="s">
        <v>16</v>
      </c>
      <c r="E35" s="9">
        <v>30</v>
      </c>
      <c r="F35" s="144">
        <v>1</v>
      </c>
      <c r="G35" s="39">
        <f t="shared" si="1"/>
        <v>30</v>
      </c>
      <c r="H35" s="200">
        <f>SUM(G35:G67)</f>
        <v>4110</v>
      </c>
      <c r="I35" s="242" t="s">
        <v>64</v>
      </c>
    </row>
    <row r="36" spans="1:9" ht="16.5" x14ac:dyDescent="0.25">
      <c r="A36" s="94">
        <v>35</v>
      </c>
      <c r="B36" s="91">
        <v>3102022046</v>
      </c>
      <c r="C36" s="92" t="s">
        <v>268</v>
      </c>
      <c r="D36" s="91" t="s">
        <v>262</v>
      </c>
      <c r="E36" s="9">
        <v>30</v>
      </c>
      <c r="F36" s="149">
        <v>4</v>
      </c>
      <c r="G36" s="39">
        <f t="shared" si="1"/>
        <v>120</v>
      </c>
      <c r="H36" s="201"/>
      <c r="I36" s="242"/>
    </row>
    <row r="37" spans="1:9" ht="16.5" x14ac:dyDescent="0.25">
      <c r="A37" s="91">
        <v>36</v>
      </c>
      <c r="B37" s="91">
        <v>3102022046</v>
      </c>
      <c r="C37" s="92" t="s">
        <v>268</v>
      </c>
      <c r="D37" s="91" t="s">
        <v>262</v>
      </c>
      <c r="E37" s="9">
        <v>30</v>
      </c>
      <c r="F37" s="149">
        <v>1</v>
      </c>
      <c r="G37" s="39">
        <f t="shared" si="1"/>
        <v>30</v>
      </c>
      <c r="H37" s="201"/>
      <c r="I37" s="242"/>
    </row>
    <row r="38" spans="1:9" ht="16.5" x14ac:dyDescent="0.25">
      <c r="A38" s="94">
        <v>37</v>
      </c>
      <c r="B38" s="91">
        <v>3102022046</v>
      </c>
      <c r="C38" s="92" t="s">
        <v>268</v>
      </c>
      <c r="D38" s="91" t="s">
        <v>262</v>
      </c>
      <c r="E38" s="9">
        <v>30</v>
      </c>
      <c r="F38" s="149">
        <v>1</v>
      </c>
      <c r="G38" s="39">
        <f t="shared" si="1"/>
        <v>30</v>
      </c>
      <c r="H38" s="201"/>
      <c r="I38" s="242"/>
    </row>
    <row r="39" spans="1:9" ht="16.5" x14ac:dyDescent="0.25">
      <c r="A39" s="91">
        <v>38</v>
      </c>
      <c r="B39" s="25">
        <v>310102219</v>
      </c>
      <c r="C39" s="147" t="s">
        <v>80</v>
      </c>
      <c r="D39" s="94" t="s">
        <v>16</v>
      </c>
      <c r="E39" s="9">
        <v>30</v>
      </c>
      <c r="F39" s="144">
        <v>1</v>
      </c>
      <c r="G39" s="39">
        <f t="shared" si="1"/>
        <v>30</v>
      </c>
      <c r="H39" s="201"/>
      <c r="I39" s="242"/>
    </row>
    <row r="40" spans="1:9" ht="16.5" x14ac:dyDescent="0.25">
      <c r="A40" s="94">
        <v>39</v>
      </c>
      <c r="B40" s="91">
        <v>3102022019</v>
      </c>
      <c r="C40" s="92" t="s">
        <v>80</v>
      </c>
      <c r="D40" s="91" t="s">
        <v>262</v>
      </c>
      <c r="E40" s="9">
        <v>30</v>
      </c>
      <c r="F40" s="149">
        <v>4</v>
      </c>
      <c r="G40" s="39">
        <f t="shared" si="1"/>
        <v>120</v>
      </c>
      <c r="H40" s="201"/>
      <c r="I40" s="242"/>
    </row>
    <row r="41" spans="1:9" ht="16.5" x14ac:dyDescent="0.25">
      <c r="A41" s="91">
        <v>40</v>
      </c>
      <c r="B41" s="91">
        <v>3102022019</v>
      </c>
      <c r="C41" s="92" t="s">
        <v>80</v>
      </c>
      <c r="D41" s="91" t="s">
        <v>262</v>
      </c>
      <c r="E41" s="9">
        <v>30</v>
      </c>
      <c r="F41" s="149">
        <v>1</v>
      </c>
      <c r="G41" s="39">
        <f t="shared" si="1"/>
        <v>30</v>
      </c>
      <c r="H41" s="201"/>
      <c r="I41" s="242"/>
    </row>
    <row r="42" spans="1:9" ht="16.5" x14ac:dyDescent="0.25">
      <c r="A42" s="94">
        <v>41</v>
      </c>
      <c r="B42" s="91">
        <v>3102022019</v>
      </c>
      <c r="C42" s="92" t="s">
        <v>80</v>
      </c>
      <c r="D42" s="91" t="s">
        <v>262</v>
      </c>
      <c r="E42" s="9">
        <v>30</v>
      </c>
      <c r="F42" s="149">
        <v>1</v>
      </c>
      <c r="G42" s="39">
        <f t="shared" si="1"/>
        <v>30</v>
      </c>
      <c r="H42" s="201"/>
      <c r="I42" s="242"/>
    </row>
    <row r="43" spans="1:9" ht="16.5" x14ac:dyDescent="0.25">
      <c r="A43" s="91">
        <v>42</v>
      </c>
      <c r="B43" s="146">
        <v>3101022019</v>
      </c>
      <c r="C43" s="119" t="s">
        <v>283</v>
      </c>
      <c r="D43" s="94" t="s">
        <v>16</v>
      </c>
      <c r="E43" s="9">
        <v>30</v>
      </c>
      <c r="F43" s="144">
        <v>1</v>
      </c>
      <c r="G43" s="39">
        <f t="shared" si="1"/>
        <v>30</v>
      </c>
      <c r="H43" s="201"/>
      <c r="I43" s="242"/>
    </row>
    <row r="44" spans="1:9" ht="16.5" x14ac:dyDescent="0.25">
      <c r="A44" s="94">
        <v>43</v>
      </c>
      <c r="B44" s="25">
        <v>3101022024</v>
      </c>
      <c r="C44" s="147" t="s">
        <v>264</v>
      </c>
      <c r="D44" s="94" t="s">
        <v>287</v>
      </c>
      <c r="E44" s="9">
        <v>30</v>
      </c>
      <c r="F44" s="144">
        <v>1</v>
      </c>
      <c r="G44" s="39">
        <f t="shared" si="1"/>
        <v>30</v>
      </c>
      <c r="H44" s="201"/>
      <c r="I44" s="242"/>
    </row>
    <row r="45" spans="1:9" ht="16.5" x14ac:dyDescent="0.25">
      <c r="A45" s="91">
        <v>44</v>
      </c>
      <c r="B45" s="91">
        <v>3102022024</v>
      </c>
      <c r="C45" s="92" t="s">
        <v>264</v>
      </c>
      <c r="D45" s="91" t="s">
        <v>262</v>
      </c>
      <c r="E45" s="9">
        <v>30</v>
      </c>
      <c r="F45" s="149">
        <v>4</v>
      </c>
      <c r="G45" s="39">
        <f t="shared" si="1"/>
        <v>120</v>
      </c>
      <c r="H45" s="201"/>
      <c r="I45" s="242"/>
    </row>
    <row r="46" spans="1:9" ht="16.5" x14ac:dyDescent="0.25">
      <c r="A46" s="94">
        <v>45</v>
      </c>
      <c r="B46" s="91">
        <v>3102022024</v>
      </c>
      <c r="C46" s="92" t="s">
        <v>264</v>
      </c>
      <c r="D46" s="91" t="s">
        <v>262</v>
      </c>
      <c r="E46" s="9">
        <v>30</v>
      </c>
      <c r="F46" s="149">
        <v>1</v>
      </c>
      <c r="G46" s="39">
        <f t="shared" si="1"/>
        <v>30</v>
      </c>
      <c r="H46" s="201"/>
      <c r="I46" s="242"/>
    </row>
    <row r="47" spans="1:9" ht="16.5" x14ac:dyDescent="0.25">
      <c r="A47" s="91">
        <v>46</v>
      </c>
      <c r="B47" s="91">
        <v>3102022024</v>
      </c>
      <c r="C47" s="92" t="s">
        <v>264</v>
      </c>
      <c r="D47" s="91" t="s">
        <v>262</v>
      </c>
      <c r="E47" s="9">
        <v>30</v>
      </c>
      <c r="F47" s="149">
        <v>1</v>
      </c>
      <c r="G47" s="39">
        <f t="shared" si="1"/>
        <v>30</v>
      </c>
      <c r="H47" s="201"/>
      <c r="I47" s="242"/>
    </row>
    <row r="48" spans="1:9" ht="16.5" x14ac:dyDescent="0.25">
      <c r="A48" s="94">
        <v>47</v>
      </c>
      <c r="B48" s="25">
        <v>3101022177</v>
      </c>
      <c r="C48" s="40" t="s">
        <v>260</v>
      </c>
      <c r="D48" s="94" t="s">
        <v>16</v>
      </c>
      <c r="E48" s="9">
        <v>30</v>
      </c>
      <c r="F48" s="144">
        <v>1</v>
      </c>
      <c r="G48" s="39">
        <f t="shared" si="1"/>
        <v>30</v>
      </c>
      <c r="H48" s="201"/>
      <c r="I48" s="242"/>
    </row>
    <row r="49" spans="1:9" ht="16.5" x14ac:dyDescent="0.25">
      <c r="A49" s="91">
        <v>48</v>
      </c>
      <c r="B49" s="25">
        <v>3101022181</v>
      </c>
      <c r="C49" s="40" t="s">
        <v>204</v>
      </c>
      <c r="D49" s="94" t="s">
        <v>236</v>
      </c>
      <c r="E49" s="9">
        <v>45</v>
      </c>
      <c r="F49" s="144">
        <v>1</v>
      </c>
      <c r="G49" s="39">
        <v>90</v>
      </c>
      <c r="H49" s="201"/>
      <c r="I49" s="242"/>
    </row>
    <row r="50" spans="1:9" ht="16.5" x14ac:dyDescent="0.25">
      <c r="A50" s="94">
        <v>49</v>
      </c>
      <c r="B50" s="25">
        <v>3101022027</v>
      </c>
      <c r="C50" s="147" t="s">
        <v>265</v>
      </c>
      <c r="D50" s="94" t="s">
        <v>192</v>
      </c>
      <c r="E50" s="9">
        <v>60</v>
      </c>
      <c r="F50" s="144">
        <v>1</v>
      </c>
      <c r="G50" s="39">
        <v>120</v>
      </c>
      <c r="H50" s="201"/>
      <c r="I50" s="242"/>
    </row>
    <row r="51" spans="1:9" ht="16.5" x14ac:dyDescent="0.25">
      <c r="A51" s="91">
        <v>50</v>
      </c>
      <c r="B51" s="91">
        <v>3102022027</v>
      </c>
      <c r="C51" s="92" t="s">
        <v>265</v>
      </c>
      <c r="D51" s="91" t="s">
        <v>238</v>
      </c>
      <c r="E51" s="9">
        <v>60</v>
      </c>
      <c r="F51" s="149">
        <v>4</v>
      </c>
      <c r="G51" s="39">
        <v>480</v>
      </c>
      <c r="H51" s="201"/>
      <c r="I51" s="242"/>
    </row>
    <row r="52" spans="1:9" ht="16.5" x14ac:dyDescent="0.25">
      <c r="A52" s="94">
        <v>51</v>
      </c>
      <c r="B52" s="91">
        <v>3102022027</v>
      </c>
      <c r="C52" s="92" t="s">
        <v>265</v>
      </c>
      <c r="D52" s="91" t="s">
        <v>238</v>
      </c>
      <c r="E52" s="9">
        <v>60</v>
      </c>
      <c r="F52" s="149">
        <v>1</v>
      </c>
      <c r="G52" s="39">
        <v>120</v>
      </c>
      <c r="H52" s="201"/>
      <c r="I52" s="242"/>
    </row>
    <row r="53" spans="1:9" ht="16.5" x14ac:dyDescent="0.25">
      <c r="A53" s="91">
        <v>52</v>
      </c>
      <c r="B53" s="91">
        <v>3102022027</v>
      </c>
      <c r="C53" s="92" t="s">
        <v>265</v>
      </c>
      <c r="D53" s="91" t="s">
        <v>238</v>
      </c>
      <c r="E53" s="9">
        <v>60</v>
      </c>
      <c r="F53" s="149">
        <v>1</v>
      </c>
      <c r="G53" s="39">
        <v>120</v>
      </c>
      <c r="H53" s="201"/>
      <c r="I53" s="242"/>
    </row>
    <row r="54" spans="1:9" ht="16.5" x14ac:dyDescent="0.25">
      <c r="A54" s="94">
        <v>53</v>
      </c>
      <c r="B54" s="91">
        <v>3102022022</v>
      </c>
      <c r="C54" s="92" t="s">
        <v>289</v>
      </c>
      <c r="D54" s="91" t="s">
        <v>238</v>
      </c>
      <c r="E54" s="9">
        <v>60</v>
      </c>
      <c r="F54" s="149">
        <v>4</v>
      </c>
      <c r="G54" s="39">
        <v>480</v>
      </c>
      <c r="H54" s="201"/>
      <c r="I54" s="242"/>
    </row>
    <row r="55" spans="1:9" ht="16.5" x14ac:dyDescent="0.25">
      <c r="A55" s="91">
        <v>54</v>
      </c>
      <c r="B55" s="91">
        <v>3102022022</v>
      </c>
      <c r="C55" s="92" t="s">
        <v>289</v>
      </c>
      <c r="D55" s="91" t="s">
        <v>238</v>
      </c>
      <c r="E55" s="9">
        <v>60</v>
      </c>
      <c r="F55" s="149">
        <v>1</v>
      </c>
      <c r="G55" s="39">
        <v>120</v>
      </c>
      <c r="H55" s="201"/>
      <c r="I55" s="242"/>
    </row>
    <row r="56" spans="1:9" ht="16.5" x14ac:dyDescent="0.25">
      <c r="A56" s="94">
        <v>55</v>
      </c>
      <c r="B56" s="91">
        <v>3102022022</v>
      </c>
      <c r="C56" s="92" t="s">
        <v>289</v>
      </c>
      <c r="D56" s="91" t="s">
        <v>238</v>
      </c>
      <c r="E56" s="9">
        <v>60</v>
      </c>
      <c r="F56" s="149">
        <v>1</v>
      </c>
      <c r="G56" s="39">
        <v>120</v>
      </c>
      <c r="H56" s="201"/>
      <c r="I56" s="242"/>
    </row>
    <row r="57" spans="1:9" ht="16.5" x14ac:dyDescent="0.25">
      <c r="A57" s="91">
        <v>56</v>
      </c>
      <c r="B57" s="91">
        <v>3102022049</v>
      </c>
      <c r="C57" s="92" t="s">
        <v>290</v>
      </c>
      <c r="D57" s="91" t="s">
        <v>238</v>
      </c>
      <c r="E57" s="9">
        <v>60</v>
      </c>
      <c r="F57" s="149">
        <v>4</v>
      </c>
      <c r="G57" s="39">
        <v>480</v>
      </c>
      <c r="H57" s="201"/>
      <c r="I57" s="242"/>
    </row>
    <row r="58" spans="1:9" ht="16.5" x14ac:dyDescent="0.25">
      <c r="A58" s="94">
        <v>57</v>
      </c>
      <c r="B58" s="91">
        <v>3102022028</v>
      </c>
      <c r="C58" s="92" t="s">
        <v>266</v>
      </c>
      <c r="D58" s="91" t="s">
        <v>238</v>
      </c>
      <c r="E58" s="9">
        <v>60</v>
      </c>
      <c r="F58" s="149">
        <v>1</v>
      </c>
      <c r="G58" s="39">
        <v>120</v>
      </c>
      <c r="H58" s="201"/>
      <c r="I58" s="242"/>
    </row>
    <row r="59" spans="1:9" ht="16.5" x14ac:dyDescent="0.25">
      <c r="A59" s="91">
        <v>58</v>
      </c>
      <c r="B59" s="91">
        <v>3102022028</v>
      </c>
      <c r="C59" s="92" t="s">
        <v>266</v>
      </c>
      <c r="D59" s="91" t="s">
        <v>238</v>
      </c>
      <c r="E59" s="9">
        <v>60</v>
      </c>
      <c r="F59" s="149">
        <v>1</v>
      </c>
      <c r="G59" s="39">
        <v>120</v>
      </c>
      <c r="H59" s="201"/>
      <c r="I59" s="242"/>
    </row>
    <row r="60" spans="1:9" ht="16.5" x14ac:dyDescent="0.25">
      <c r="A60" s="94">
        <v>59</v>
      </c>
      <c r="B60" s="25">
        <v>3101022028</v>
      </c>
      <c r="C60" s="147" t="s">
        <v>288</v>
      </c>
      <c r="D60" s="94" t="s">
        <v>192</v>
      </c>
      <c r="E60" s="9">
        <v>60</v>
      </c>
      <c r="F60" s="144">
        <v>1</v>
      </c>
      <c r="G60" s="39">
        <v>120</v>
      </c>
      <c r="H60" s="201"/>
      <c r="I60" s="242"/>
    </row>
    <row r="61" spans="1:9" ht="16.5" x14ac:dyDescent="0.25">
      <c r="A61" s="91">
        <v>60</v>
      </c>
      <c r="B61" s="91">
        <v>3102022029</v>
      </c>
      <c r="C61" s="92" t="s">
        <v>267</v>
      </c>
      <c r="D61" s="91" t="s">
        <v>192</v>
      </c>
      <c r="E61" s="9">
        <v>60</v>
      </c>
      <c r="F61" s="149">
        <v>4</v>
      </c>
      <c r="G61" s="39">
        <v>480</v>
      </c>
      <c r="H61" s="201"/>
      <c r="I61" s="242"/>
    </row>
    <row r="62" spans="1:9" ht="16.5" x14ac:dyDescent="0.25">
      <c r="A62" s="94">
        <v>61</v>
      </c>
      <c r="B62" s="91">
        <v>3102022029</v>
      </c>
      <c r="C62" s="92" t="s">
        <v>267</v>
      </c>
      <c r="D62" s="91" t="s">
        <v>192</v>
      </c>
      <c r="E62" s="9">
        <v>60</v>
      </c>
      <c r="F62" s="149">
        <v>1</v>
      </c>
      <c r="G62" s="39">
        <v>120</v>
      </c>
      <c r="H62" s="201"/>
      <c r="I62" s="242"/>
    </row>
    <row r="63" spans="1:9" ht="16.5" x14ac:dyDescent="0.25">
      <c r="A63" s="91">
        <v>62</v>
      </c>
      <c r="B63" s="91">
        <v>3102022029</v>
      </c>
      <c r="C63" s="92" t="s">
        <v>267</v>
      </c>
      <c r="D63" s="91" t="s">
        <v>192</v>
      </c>
      <c r="E63" s="9">
        <v>60</v>
      </c>
      <c r="F63" s="149">
        <v>1</v>
      </c>
      <c r="G63" s="39">
        <v>120</v>
      </c>
      <c r="H63" s="201"/>
      <c r="I63" s="242"/>
    </row>
    <row r="64" spans="1:9" ht="16.5" x14ac:dyDescent="0.25">
      <c r="A64" s="94">
        <v>63</v>
      </c>
      <c r="B64" s="25">
        <v>3101022025</v>
      </c>
      <c r="C64" s="40" t="s">
        <v>258</v>
      </c>
      <c r="D64" s="94" t="s">
        <v>16</v>
      </c>
      <c r="E64" s="9">
        <v>30</v>
      </c>
      <c r="F64" s="144">
        <v>1</v>
      </c>
      <c r="G64" s="39">
        <f t="shared" ref="G64:G70" si="2">F64*E64</f>
        <v>30</v>
      </c>
      <c r="H64" s="201"/>
      <c r="I64" s="242"/>
    </row>
    <row r="65" spans="1:9" ht="16.5" x14ac:dyDescent="0.25">
      <c r="A65" s="91">
        <v>64</v>
      </c>
      <c r="B65" s="91">
        <v>3102022025</v>
      </c>
      <c r="C65" s="92" t="s">
        <v>258</v>
      </c>
      <c r="D65" s="91" t="s">
        <v>262</v>
      </c>
      <c r="E65" s="9">
        <v>30</v>
      </c>
      <c r="F65" s="149">
        <v>4</v>
      </c>
      <c r="G65" s="39">
        <f t="shared" si="2"/>
        <v>120</v>
      </c>
      <c r="H65" s="201"/>
      <c r="I65" s="242"/>
    </row>
    <row r="66" spans="1:9" ht="16.5" x14ac:dyDescent="0.25">
      <c r="A66" s="94">
        <v>65</v>
      </c>
      <c r="B66" s="91">
        <v>3102022025</v>
      </c>
      <c r="C66" s="92" t="s">
        <v>258</v>
      </c>
      <c r="D66" s="91" t="s">
        <v>262</v>
      </c>
      <c r="E66" s="9">
        <v>30</v>
      </c>
      <c r="F66" s="149">
        <v>1</v>
      </c>
      <c r="G66" s="39">
        <f t="shared" si="2"/>
        <v>30</v>
      </c>
      <c r="H66" s="201"/>
      <c r="I66" s="242"/>
    </row>
    <row r="67" spans="1:9" ht="16.5" x14ac:dyDescent="0.25">
      <c r="A67" s="91">
        <v>66</v>
      </c>
      <c r="B67" s="91">
        <v>3102022025</v>
      </c>
      <c r="C67" s="92" t="s">
        <v>258</v>
      </c>
      <c r="D67" s="91" t="s">
        <v>262</v>
      </c>
      <c r="E67" s="9">
        <v>30</v>
      </c>
      <c r="F67" s="149">
        <v>1</v>
      </c>
      <c r="G67" s="39">
        <f t="shared" si="2"/>
        <v>30</v>
      </c>
      <c r="H67" s="202"/>
      <c r="I67" s="242"/>
    </row>
    <row r="68" spans="1:9" ht="16.5" x14ac:dyDescent="0.25">
      <c r="A68" s="94">
        <v>67</v>
      </c>
      <c r="B68" s="26">
        <v>3103042012</v>
      </c>
      <c r="C68" s="27" t="s">
        <v>297</v>
      </c>
      <c r="D68" s="26" t="s">
        <v>16</v>
      </c>
      <c r="E68" s="9">
        <v>30</v>
      </c>
      <c r="F68" s="72">
        <v>2</v>
      </c>
      <c r="G68" s="39">
        <f t="shared" si="2"/>
        <v>60</v>
      </c>
      <c r="H68" s="200">
        <f>SUM(G68:G74)</f>
        <v>1080</v>
      </c>
      <c r="I68" s="242" t="s">
        <v>40</v>
      </c>
    </row>
    <row r="69" spans="1:9" ht="16.5" x14ac:dyDescent="0.25">
      <c r="A69" s="91">
        <v>68</v>
      </c>
      <c r="B69" s="26">
        <v>3103042009</v>
      </c>
      <c r="C69" s="27" t="s">
        <v>304</v>
      </c>
      <c r="D69" s="26" t="s">
        <v>16</v>
      </c>
      <c r="E69" s="9">
        <v>30</v>
      </c>
      <c r="F69" s="72">
        <v>2</v>
      </c>
      <c r="G69" s="39">
        <f t="shared" si="2"/>
        <v>60</v>
      </c>
      <c r="H69" s="201"/>
      <c r="I69" s="242"/>
    </row>
    <row r="70" spans="1:9" ht="16.5" x14ac:dyDescent="0.25">
      <c r="A70" s="94">
        <v>69</v>
      </c>
      <c r="B70" s="26">
        <v>3103042015</v>
      </c>
      <c r="C70" s="27" t="s">
        <v>299</v>
      </c>
      <c r="D70" s="26" t="s">
        <v>198</v>
      </c>
      <c r="E70" s="9">
        <v>45</v>
      </c>
      <c r="F70" s="72">
        <v>2</v>
      </c>
      <c r="G70" s="39">
        <f t="shared" si="2"/>
        <v>90</v>
      </c>
      <c r="H70" s="201"/>
      <c r="I70" s="242"/>
    </row>
    <row r="71" spans="1:9" ht="16.5" x14ac:dyDescent="0.25">
      <c r="A71" s="91">
        <v>70</v>
      </c>
      <c r="B71" s="97">
        <v>3103042022</v>
      </c>
      <c r="C71" s="27" t="s">
        <v>302</v>
      </c>
      <c r="D71" s="26" t="s">
        <v>205</v>
      </c>
      <c r="E71" s="9">
        <v>90</v>
      </c>
      <c r="F71" s="72">
        <v>2</v>
      </c>
      <c r="G71" s="39">
        <v>360</v>
      </c>
      <c r="H71" s="201"/>
      <c r="I71" s="242"/>
    </row>
    <row r="72" spans="1:9" ht="16.5" x14ac:dyDescent="0.25">
      <c r="A72" s="94">
        <v>71</v>
      </c>
      <c r="B72" s="26">
        <v>3103042021</v>
      </c>
      <c r="C72" s="27" t="s">
        <v>301</v>
      </c>
      <c r="D72" s="26" t="s">
        <v>205</v>
      </c>
      <c r="E72" s="9">
        <v>90</v>
      </c>
      <c r="F72" s="72">
        <v>2</v>
      </c>
      <c r="G72" s="39">
        <v>360</v>
      </c>
      <c r="H72" s="201"/>
      <c r="I72" s="242"/>
    </row>
    <row r="73" spans="1:9" ht="16.5" x14ac:dyDescent="0.25">
      <c r="A73" s="91">
        <v>72</v>
      </c>
      <c r="B73" s="26">
        <v>3103042004</v>
      </c>
      <c r="C73" s="27" t="s">
        <v>300</v>
      </c>
      <c r="D73" s="26" t="s">
        <v>8</v>
      </c>
      <c r="E73" s="9">
        <v>45</v>
      </c>
      <c r="F73" s="72">
        <v>2</v>
      </c>
      <c r="G73" s="39">
        <f t="shared" ref="G73:G106" si="3">F73*E73</f>
        <v>90</v>
      </c>
      <c r="H73" s="201"/>
      <c r="I73" s="242"/>
    </row>
    <row r="74" spans="1:9" ht="16.5" x14ac:dyDescent="0.25">
      <c r="A74" s="94">
        <v>73</v>
      </c>
      <c r="B74" s="97">
        <v>3103042016</v>
      </c>
      <c r="C74" s="27" t="s">
        <v>298</v>
      </c>
      <c r="D74" s="26" t="s">
        <v>16</v>
      </c>
      <c r="E74" s="9">
        <v>30</v>
      </c>
      <c r="F74" s="72">
        <v>2</v>
      </c>
      <c r="G74" s="39">
        <f t="shared" si="3"/>
        <v>60</v>
      </c>
      <c r="H74" s="202"/>
      <c r="I74" s="242"/>
    </row>
    <row r="75" spans="1:9" ht="16.5" x14ac:dyDescent="0.25">
      <c r="A75" s="91">
        <v>74</v>
      </c>
      <c r="B75" s="25">
        <v>3101132002</v>
      </c>
      <c r="C75" s="40" t="s">
        <v>273</v>
      </c>
      <c r="D75" s="94">
        <v>8</v>
      </c>
      <c r="E75" s="9">
        <v>165</v>
      </c>
      <c r="F75" s="72">
        <v>5</v>
      </c>
      <c r="G75" s="39">
        <f t="shared" si="3"/>
        <v>825</v>
      </c>
      <c r="H75" s="200">
        <f>SUM(G75:G87)</f>
        <v>4950</v>
      </c>
      <c r="I75" s="242" t="s">
        <v>63</v>
      </c>
    </row>
    <row r="76" spans="1:9" ht="16.5" x14ac:dyDescent="0.25">
      <c r="A76" s="94">
        <v>75</v>
      </c>
      <c r="B76" s="92">
        <v>3106132002</v>
      </c>
      <c r="C76" s="92" t="s">
        <v>74</v>
      </c>
      <c r="D76" s="91">
        <v>8</v>
      </c>
      <c r="E76" s="150">
        <v>165</v>
      </c>
      <c r="F76" s="72">
        <v>2</v>
      </c>
      <c r="G76" s="39">
        <f t="shared" si="3"/>
        <v>330</v>
      </c>
      <c r="H76" s="201"/>
      <c r="I76" s="242"/>
    </row>
    <row r="77" spans="1:9" ht="16.5" x14ac:dyDescent="0.25">
      <c r="A77" s="91">
        <v>76</v>
      </c>
      <c r="B77" s="92">
        <v>3106132002</v>
      </c>
      <c r="C77" s="92" t="s">
        <v>74</v>
      </c>
      <c r="D77" s="91">
        <v>8</v>
      </c>
      <c r="E77" s="150">
        <v>165</v>
      </c>
      <c r="F77" s="72">
        <v>2</v>
      </c>
      <c r="G77" s="39">
        <f t="shared" si="3"/>
        <v>330</v>
      </c>
      <c r="H77" s="201"/>
      <c r="I77" s="242"/>
    </row>
    <row r="78" spans="1:9" ht="16.5" x14ac:dyDescent="0.25">
      <c r="A78" s="94">
        <v>77</v>
      </c>
      <c r="B78" s="98">
        <v>3106132002</v>
      </c>
      <c r="C78" s="98" t="s">
        <v>74</v>
      </c>
      <c r="D78" s="97">
        <v>8</v>
      </c>
      <c r="E78" s="151">
        <v>165</v>
      </c>
      <c r="F78" s="72">
        <v>2</v>
      </c>
      <c r="G78" s="39">
        <f t="shared" si="3"/>
        <v>330</v>
      </c>
      <c r="H78" s="201"/>
      <c r="I78" s="242"/>
    </row>
    <row r="79" spans="1:9" ht="16.5" x14ac:dyDescent="0.25">
      <c r="A79" s="91">
        <v>78</v>
      </c>
      <c r="B79" s="8">
        <v>3101132002</v>
      </c>
      <c r="C79" s="125" t="s">
        <v>74</v>
      </c>
      <c r="D79" s="91">
        <v>8</v>
      </c>
      <c r="E79" s="9">
        <v>165</v>
      </c>
      <c r="F79" s="144">
        <v>1</v>
      </c>
      <c r="G79" s="39">
        <f t="shared" si="3"/>
        <v>165</v>
      </c>
      <c r="H79" s="201"/>
      <c r="I79" s="242"/>
    </row>
    <row r="80" spans="1:9" ht="16.5" x14ac:dyDescent="0.25">
      <c r="A80" s="94">
        <v>79</v>
      </c>
      <c r="B80" s="25">
        <v>3101132002</v>
      </c>
      <c r="C80" s="40" t="s">
        <v>74</v>
      </c>
      <c r="D80" s="94">
        <v>8</v>
      </c>
      <c r="E80" s="9">
        <v>165</v>
      </c>
      <c r="F80" s="144">
        <v>1</v>
      </c>
      <c r="G80" s="39">
        <f t="shared" si="3"/>
        <v>165</v>
      </c>
      <c r="H80" s="201"/>
      <c r="I80" s="242"/>
    </row>
    <row r="81" spans="1:9" ht="16.5" x14ac:dyDescent="0.25">
      <c r="A81" s="91">
        <v>80</v>
      </c>
      <c r="B81" s="25">
        <v>3101132002</v>
      </c>
      <c r="C81" s="40" t="s">
        <v>74</v>
      </c>
      <c r="D81" s="94">
        <v>8</v>
      </c>
      <c r="E81" s="9">
        <v>165</v>
      </c>
      <c r="F81" s="144">
        <v>1</v>
      </c>
      <c r="G81" s="39">
        <f t="shared" si="3"/>
        <v>165</v>
      </c>
      <c r="H81" s="201"/>
      <c r="I81" s="242"/>
    </row>
    <row r="82" spans="1:9" ht="16.5" x14ac:dyDescent="0.25">
      <c r="A82" s="94">
        <v>81</v>
      </c>
      <c r="B82" s="91">
        <v>3102132002</v>
      </c>
      <c r="C82" s="92" t="s">
        <v>74</v>
      </c>
      <c r="D82" s="91" t="s">
        <v>263</v>
      </c>
      <c r="E82" s="9">
        <v>165</v>
      </c>
      <c r="F82" s="149">
        <v>4</v>
      </c>
      <c r="G82" s="39">
        <f t="shared" si="3"/>
        <v>660</v>
      </c>
      <c r="H82" s="201"/>
      <c r="I82" s="242"/>
    </row>
    <row r="83" spans="1:9" ht="16.5" x14ac:dyDescent="0.25">
      <c r="A83" s="91">
        <v>82</v>
      </c>
      <c r="B83" s="91">
        <v>3102132002</v>
      </c>
      <c r="C83" s="92" t="s">
        <v>74</v>
      </c>
      <c r="D83" s="91" t="s">
        <v>263</v>
      </c>
      <c r="E83" s="9">
        <v>165</v>
      </c>
      <c r="F83" s="149">
        <v>1</v>
      </c>
      <c r="G83" s="39">
        <f t="shared" si="3"/>
        <v>165</v>
      </c>
      <c r="H83" s="201"/>
      <c r="I83" s="242"/>
    </row>
    <row r="84" spans="1:9" ht="16.5" x14ac:dyDescent="0.25">
      <c r="A84" s="94">
        <v>83</v>
      </c>
      <c r="B84" s="91">
        <v>3102132002</v>
      </c>
      <c r="C84" s="92" t="s">
        <v>74</v>
      </c>
      <c r="D84" s="91" t="s">
        <v>263</v>
      </c>
      <c r="E84" s="9">
        <v>165</v>
      </c>
      <c r="F84" s="149">
        <v>1</v>
      </c>
      <c r="G84" s="39">
        <f t="shared" si="3"/>
        <v>165</v>
      </c>
      <c r="H84" s="201"/>
      <c r="I84" s="242"/>
    </row>
    <row r="85" spans="1:9" ht="16.5" x14ac:dyDescent="0.25">
      <c r="A85" s="91">
        <v>84</v>
      </c>
      <c r="B85" s="8">
        <v>3104132002</v>
      </c>
      <c r="C85" s="30" t="s">
        <v>74</v>
      </c>
      <c r="D85" s="8">
        <v>8</v>
      </c>
      <c r="E85" s="152">
        <v>165</v>
      </c>
      <c r="F85" s="72">
        <v>6</v>
      </c>
      <c r="G85" s="39">
        <f t="shared" si="3"/>
        <v>990</v>
      </c>
      <c r="H85" s="201"/>
      <c r="I85" s="242"/>
    </row>
    <row r="86" spans="1:9" ht="16.5" x14ac:dyDescent="0.25">
      <c r="A86" s="94">
        <v>85</v>
      </c>
      <c r="B86" s="26">
        <v>3103132002</v>
      </c>
      <c r="C86" s="27" t="s">
        <v>303</v>
      </c>
      <c r="D86" s="26">
        <v>8</v>
      </c>
      <c r="E86" s="153">
        <v>165</v>
      </c>
      <c r="F86" s="72">
        <v>2</v>
      </c>
      <c r="G86" s="39">
        <f t="shared" si="3"/>
        <v>330</v>
      </c>
      <c r="H86" s="201"/>
      <c r="I86" s="242"/>
    </row>
    <row r="87" spans="1:9" ht="16.5" x14ac:dyDescent="0.25">
      <c r="A87" s="91">
        <v>86</v>
      </c>
      <c r="B87" s="8" t="s">
        <v>305</v>
      </c>
      <c r="C87" s="30" t="s">
        <v>303</v>
      </c>
      <c r="D87" s="8">
        <v>8</v>
      </c>
      <c r="E87" s="9">
        <v>165</v>
      </c>
      <c r="F87" s="72">
        <v>2</v>
      </c>
      <c r="G87" s="39">
        <f t="shared" si="3"/>
        <v>330</v>
      </c>
      <c r="H87" s="202"/>
      <c r="I87" s="242"/>
    </row>
    <row r="88" spans="1:9" ht="16.5" x14ac:dyDescent="0.25">
      <c r="A88" s="94">
        <v>87</v>
      </c>
      <c r="B88" s="98">
        <v>3106093025</v>
      </c>
      <c r="C88" s="98" t="s">
        <v>271</v>
      </c>
      <c r="D88" s="97" t="s">
        <v>262</v>
      </c>
      <c r="E88" s="9">
        <v>30</v>
      </c>
      <c r="F88" s="72">
        <v>2</v>
      </c>
      <c r="G88" s="39">
        <f t="shared" si="3"/>
        <v>60</v>
      </c>
      <c r="H88" s="72">
        <v>60</v>
      </c>
      <c r="I88" s="72" t="s">
        <v>62</v>
      </c>
    </row>
    <row r="89" spans="1:9" ht="16.5" x14ac:dyDescent="0.25">
      <c r="A89" s="91">
        <v>88</v>
      </c>
      <c r="B89" s="25">
        <v>3101112007</v>
      </c>
      <c r="C89" s="40" t="s">
        <v>259</v>
      </c>
      <c r="D89" s="94" t="s">
        <v>198</v>
      </c>
      <c r="E89" s="9">
        <v>45</v>
      </c>
      <c r="F89" s="144">
        <v>1</v>
      </c>
      <c r="G89" s="39">
        <f t="shared" si="3"/>
        <v>45</v>
      </c>
      <c r="H89" s="200">
        <f>SUM(G89:G102)</f>
        <v>1065</v>
      </c>
      <c r="I89" s="242" t="s">
        <v>70</v>
      </c>
    </row>
    <row r="90" spans="1:9" ht="16.5" x14ac:dyDescent="0.25">
      <c r="A90" s="94">
        <v>89</v>
      </c>
      <c r="B90" s="26">
        <v>3103112007</v>
      </c>
      <c r="C90" s="27" t="s">
        <v>259</v>
      </c>
      <c r="D90" s="26" t="s">
        <v>198</v>
      </c>
      <c r="E90" s="9">
        <v>45</v>
      </c>
      <c r="F90" s="72">
        <v>2</v>
      </c>
      <c r="G90" s="39">
        <f t="shared" si="3"/>
        <v>90</v>
      </c>
      <c r="H90" s="201"/>
      <c r="I90" s="242"/>
    </row>
    <row r="91" spans="1:9" ht="16.5" x14ac:dyDescent="0.25">
      <c r="A91" s="91">
        <v>90</v>
      </c>
      <c r="B91" s="8">
        <v>3104112007</v>
      </c>
      <c r="C91" s="30" t="s">
        <v>254</v>
      </c>
      <c r="D91" s="8" t="s">
        <v>198</v>
      </c>
      <c r="E91" s="9">
        <v>45</v>
      </c>
      <c r="F91" s="72">
        <v>6</v>
      </c>
      <c r="G91" s="39">
        <f t="shared" si="3"/>
        <v>270</v>
      </c>
      <c r="H91" s="201"/>
      <c r="I91" s="242"/>
    </row>
    <row r="92" spans="1:9" ht="16.5" x14ac:dyDescent="0.25">
      <c r="A92" s="94">
        <v>91</v>
      </c>
      <c r="B92" s="91">
        <v>3106112006</v>
      </c>
      <c r="C92" s="92" t="s">
        <v>261</v>
      </c>
      <c r="D92" s="91" t="s">
        <v>16</v>
      </c>
      <c r="E92" s="9">
        <v>30</v>
      </c>
      <c r="F92" s="72">
        <v>2</v>
      </c>
      <c r="G92" s="39">
        <f t="shared" si="3"/>
        <v>60</v>
      </c>
      <c r="H92" s="201"/>
      <c r="I92" s="242"/>
    </row>
    <row r="93" spans="1:9" ht="16.5" x14ac:dyDescent="0.25">
      <c r="A93" s="91">
        <v>92</v>
      </c>
      <c r="B93" s="92">
        <v>3106112006</v>
      </c>
      <c r="C93" s="92" t="s">
        <v>261</v>
      </c>
      <c r="D93" s="91" t="s">
        <v>16</v>
      </c>
      <c r="E93" s="9">
        <v>30</v>
      </c>
      <c r="F93" s="72">
        <v>2</v>
      </c>
      <c r="G93" s="39">
        <f t="shared" si="3"/>
        <v>60</v>
      </c>
      <c r="H93" s="201"/>
      <c r="I93" s="242"/>
    </row>
    <row r="94" spans="1:9" ht="16.5" x14ac:dyDescent="0.25">
      <c r="A94" s="94">
        <v>93</v>
      </c>
      <c r="B94" s="98">
        <v>3106112006</v>
      </c>
      <c r="C94" s="98" t="s">
        <v>261</v>
      </c>
      <c r="D94" s="97" t="s">
        <v>16</v>
      </c>
      <c r="E94" s="9">
        <v>30</v>
      </c>
      <c r="F94" s="72">
        <v>2</v>
      </c>
      <c r="G94" s="39">
        <f t="shared" si="3"/>
        <v>60</v>
      </c>
      <c r="H94" s="201"/>
      <c r="I94" s="242"/>
    </row>
    <row r="95" spans="1:9" ht="16.5" x14ac:dyDescent="0.25">
      <c r="A95" s="91">
        <v>94</v>
      </c>
      <c r="B95" s="25">
        <v>3101112006</v>
      </c>
      <c r="C95" s="40" t="s">
        <v>261</v>
      </c>
      <c r="D95" s="94" t="s">
        <v>16</v>
      </c>
      <c r="E95" s="9">
        <v>30</v>
      </c>
      <c r="F95" s="72">
        <v>5</v>
      </c>
      <c r="G95" s="39">
        <f t="shared" si="3"/>
        <v>150</v>
      </c>
      <c r="H95" s="201"/>
      <c r="I95" s="242"/>
    </row>
    <row r="96" spans="1:9" ht="16.5" x14ac:dyDescent="0.25">
      <c r="A96" s="94">
        <v>95</v>
      </c>
      <c r="B96" s="8">
        <v>3101112006</v>
      </c>
      <c r="C96" s="125" t="s">
        <v>261</v>
      </c>
      <c r="D96" s="91" t="s">
        <v>16</v>
      </c>
      <c r="E96" s="9">
        <v>30</v>
      </c>
      <c r="F96" s="144">
        <v>1</v>
      </c>
      <c r="G96" s="39">
        <f t="shared" si="3"/>
        <v>30</v>
      </c>
      <c r="H96" s="201"/>
      <c r="I96" s="242"/>
    </row>
    <row r="97" spans="1:9" ht="16.5" x14ac:dyDescent="0.25">
      <c r="A97" s="91">
        <v>96</v>
      </c>
      <c r="B97" s="25">
        <v>3103112006</v>
      </c>
      <c r="C97" s="40" t="s">
        <v>261</v>
      </c>
      <c r="D97" s="94" t="s">
        <v>16</v>
      </c>
      <c r="E97" s="9">
        <v>30</v>
      </c>
      <c r="F97" s="144">
        <v>1</v>
      </c>
      <c r="G97" s="39">
        <f t="shared" si="3"/>
        <v>30</v>
      </c>
      <c r="H97" s="201"/>
      <c r="I97" s="242"/>
    </row>
    <row r="98" spans="1:9" ht="16.5" x14ac:dyDescent="0.25">
      <c r="A98" s="94">
        <v>97</v>
      </c>
      <c r="B98" s="25">
        <v>3101112006</v>
      </c>
      <c r="C98" s="143" t="s">
        <v>261</v>
      </c>
      <c r="D98" s="94" t="s">
        <v>16</v>
      </c>
      <c r="E98" s="9">
        <v>30</v>
      </c>
      <c r="F98" s="144">
        <v>1</v>
      </c>
      <c r="G98" s="39">
        <f t="shared" si="3"/>
        <v>30</v>
      </c>
      <c r="H98" s="201"/>
      <c r="I98" s="242"/>
    </row>
    <row r="99" spans="1:9" ht="16.5" x14ac:dyDescent="0.25">
      <c r="A99" s="91">
        <v>98</v>
      </c>
      <c r="B99" s="91">
        <v>3102112006</v>
      </c>
      <c r="C99" s="92" t="s">
        <v>261</v>
      </c>
      <c r="D99" s="91" t="s">
        <v>262</v>
      </c>
      <c r="E99" s="9">
        <v>30</v>
      </c>
      <c r="F99" s="149">
        <v>4</v>
      </c>
      <c r="G99" s="39">
        <f t="shared" si="3"/>
        <v>120</v>
      </c>
      <c r="H99" s="201"/>
      <c r="I99" s="242"/>
    </row>
    <row r="100" spans="1:9" ht="16.5" x14ac:dyDescent="0.25">
      <c r="A100" s="94">
        <v>99</v>
      </c>
      <c r="B100" s="91">
        <v>3102112006</v>
      </c>
      <c r="C100" s="92" t="s">
        <v>261</v>
      </c>
      <c r="D100" s="91" t="s">
        <v>262</v>
      </c>
      <c r="E100" s="9">
        <v>30</v>
      </c>
      <c r="F100" s="149">
        <v>1</v>
      </c>
      <c r="G100" s="39">
        <f t="shared" si="3"/>
        <v>30</v>
      </c>
      <c r="H100" s="201"/>
      <c r="I100" s="242"/>
    </row>
    <row r="101" spans="1:9" ht="16.5" x14ac:dyDescent="0.25">
      <c r="A101" s="91">
        <v>100</v>
      </c>
      <c r="B101" s="91">
        <v>3102112006</v>
      </c>
      <c r="C101" s="92" t="s">
        <v>261</v>
      </c>
      <c r="D101" s="91" t="s">
        <v>262</v>
      </c>
      <c r="E101" s="9">
        <v>30</v>
      </c>
      <c r="F101" s="149">
        <v>1</v>
      </c>
      <c r="G101" s="39">
        <f t="shared" si="3"/>
        <v>30</v>
      </c>
      <c r="H101" s="201"/>
      <c r="I101" s="242"/>
    </row>
    <row r="102" spans="1:9" ht="16.5" x14ac:dyDescent="0.25">
      <c r="A102" s="94">
        <v>101</v>
      </c>
      <c r="B102" s="8">
        <v>3105112006</v>
      </c>
      <c r="C102" s="30" t="s">
        <v>261</v>
      </c>
      <c r="D102" s="8" t="s">
        <v>262</v>
      </c>
      <c r="E102" s="9">
        <v>30</v>
      </c>
      <c r="F102" s="72">
        <v>2</v>
      </c>
      <c r="G102" s="39">
        <f t="shared" si="3"/>
        <v>60</v>
      </c>
      <c r="H102" s="202"/>
      <c r="I102" s="242"/>
    </row>
    <row r="103" spans="1:9" ht="16.5" x14ac:dyDescent="0.25">
      <c r="A103" s="91">
        <v>102</v>
      </c>
      <c r="B103" s="8">
        <v>3105052026</v>
      </c>
      <c r="C103" s="30" t="s">
        <v>307</v>
      </c>
      <c r="D103" s="8" t="s">
        <v>262</v>
      </c>
      <c r="E103" s="9">
        <v>30</v>
      </c>
      <c r="F103" s="72">
        <v>2</v>
      </c>
      <c r="G103" s="39">
        <f t="shared" si="3"/>
        <v>60</v>
      </c>
      <c r="H103" s="200">
        <f>SUM(G103:G109)</f>
        <v>960</v>
      </c>
      <c r="I103" s="242" t="s">
        <v>157</v>
      </c>
    </row>
    <row r="104" spans="1:9" ht="16.5" x14ac:dyDescent="0.25">
      <c r="A104" s="94">
        <v>103</v>
      </c>
      <c r="B104" s="8">
        <v>3105052001</v>
      </c>
      <c r="C104" s="30" t="s">
        <v>306</v>
      </c>
      <c r="D104" s="8" t="s">
        <v>262</v>
      </c>
      <c r="E104" s="9">
        <v>30</v>
      </c>
      <c r="F104" s="72">
        <v>2</v>
      </c>
      <c r="G104" s="39">
        <f t="shared" si="3"/>
        <v>60</v>
      </c>
      <c r="H104" s="201"/>
      <c r="I104" s="242"/>
    </row>
    <row r="105" spans="1:9" ht="16.5" x14ac:dyDescent="0.25">
      <c r="A105" s="91">
        <v>104</v>
      </c>
      <c r="B105" s="8">
        <v>3105053007</v>
      </c>
      <c r="C105" s="30" t="s">
        <v>114</v>
      </c>
      <c r="D105" s="8" t="s">
        <v>262</v>
      </c>
      <c r="E105" s="9">
        <v>30</v>
      </c>
      <c r="F105" s="72">
        <v>2</v>
      </c>
      <c r="G105" s="39">
        <f t="shared" si="3"/>
        <v>60</v>
      </c>
      <c r="H105" s="201"/>
      <c r="I105" s="242"/>
    </row>
    <row r="106" spans="1:9" ht="16.5" x14ac:dyDescent="0.25">
      <c r="A106" s="94">
        <v>105</v>
      </c>
      <c r="B106" s="8">
        <v>3105052023</v>
      </c>
      <c r="C106" s="30" t="s">
        <v>151</v>
      </c>
      <c r="D106" s="8" t="s">
        <v>262</v>
      </c>
      <c r="E106" s="9">
        <v>30</v>
      </c>
      <c r="F106" s="72">
        <v>2</v>
      </c>
      <c r="G106" s="39">
        <f t="shared" si="3"/>
        <v>60</v>
      </c>
      <c r="H106" s="201"/>
      <c r="I106" s="242"/>
    </row>
    <row r="107" spans="1:9" ht="16.5" x14ac:dyDescent="0.25">
      <c r="A107" s="91">
        <v>106</v>
      </c>
      <c r="B107" s="8">
        <v>3105052037</v>
      </c>
      <c r="C107" s="30" t="s">
        <v>310</v>
      </c>
      <c r="D107" s="8" t="s">
        <v>238</v>
      </c>
      <c r="E107" s="9">
        <v>60</v>
      </c>
      <c r="F107" s="72">
        <v>2</v>
      </c>
      <c r="G107" s="39">
        <v>240</v>
      </c>
      <c r="H107" s="201"/>
      <c r="I107" s="242"/>
    </row>
    <row r="108" spans="1:9" ht="16.5" x14ac:dyDescent="0.25">
      <c r="A108" s="94">
        <v>107</v>
      </c>
      <c r="B108" s="8">
        <v>3105052008</v>
      </c>
      <c r="C108" s="30" t="s">
        <v>308</v>
      </c>
      <c r="D108" s="8" t="s">
        <v>238</v>
      </c>
      <c r="E108" s="9">
        <v>60</v>
      </c>
      <c r="F108" s="72">
        <v>2</v>
      </c>
      <c r="G108" s="39">
        <v>240</v>
      </c>
      <c r="H108" s="201"/>
      <c r="I108" s="242"/>
    </row>
    <row r="109" spans="1:9" ht="16.5" x14ac:dyDescent="0.25">
      <c r="A109" s="91">
        <v>108</v>
      </c>
      <c r="B109" s="8">
        <v>3105052035</v>
      </c>
      <c r="C109" s="30" t="s">
        <v>309</v>
      </c>
      <c r="D109" s="8" t="s">
        <v>238</v>
      </c>
      <c r="E109" s="9">
        <v>60</v>
      </c>
      <c r="F109" s="72">
        <v>2</v>
      </c>
      <c r="G109" s="39">
        <v>240</v>
      </c>
      <c r="H109" s="202"/>
      <c r="I109" s="242"/>
    </row>
    <row r="110" spans="1:9" ht="16.5" x14ac:dyDescent="0.25">
      <c r="A110" s="94">
        <v>109</v>
      </c>
      <c r="B110" s="8">
        <v>3104012100</v>
      </c>
      <c r="C110" s="30" t="s">
        <v>127</v>
      </c>
      <c r="D110" s="8" t="s">
        <v>16</v>
      </c>
      <c r="E110" s="9">
        <v>30</v>
      </c>
      <c r="F110" s="72">
        <v>6</v>
      </c>
      <c r="G110" s="39">
        <f>F110*E110</f>
        <v>180</v>
      </c>
      <c r="H110" s="200">
        <f>SUM(G110:G115)</f>
        <v>1890</v>
      </c>
      <c r="I110" s="242" t="s">
        <v>52</v>
      </c>
    </row>
    <row r="111" spans="1:9" ht="16.5" x14ac:dyDescent="0.25">
      <c r="A111" s="91">
        <v>110</v>
      </c>
      <c r="B111" s="8">
        <v>3104032204</v>
      </c>
      <c r="C111" s="30" t="s">
        <v>293</v>
      </c>
      <c r="D111" s="8" t="s">
        <v>198</v>
      </c>
      <c r="E111" s="9">
        <v>45</v>
      </c>
      <c r="F111" s="72">
        <v>6</v>
      </c>
      <c r="G111" s="39">
        <f>F111*E111</f>
        <v>270</v>
      </c>
      <c r="H111" s="201"/>
      <c r="I111" s="242"/>
    </row>
    <row r="112" spans="1:9" ht="16.5" x14ac:dyDescent="0.25">
      <c r="A112" s="94">
        <v>111</v>
      </c>
      <c r="B112" s="30">
        <v>3104032102</v>
      </c>
      <c r="C112" s="30" t="s">
        <v>295</v>
      </c>
      <c r="D112" s="8" t="s">
        <v>198</v>
      </c>
      <c r="E112" s="9">
        <v>45</v>
      </c>
      <c r="F112" s="72">
        <v>6</v>
      </c>
      <c r="G112" s="39">
        <f>F112*E112</f>
        <v>270</v>
      </c>
      <c r="H112" s="201"/>
      <c r="I112" s="242"/>
    </row>
    <row r="113" spans="1:9" ht="16.5" x14ac:dyDescent="0.25">
      <c r="A113" s="91">
        <v>112</v>
      </c>
      <c r="B113" s="8">
        <v>3104012111</v>
      </c>
      <c r="C113" s="30" t="s">
        <v>291</v>
      </c>
      <c r="D113" s="8" t="s">
        <v>198</v>
      </c>
      <c r="E113" s="9">
        <v>45</v>
      </c>
      <c r="F113" s="72">
        <v>6</v>
      </c>
      <c r="G113" s="39">
        <f>F113*E113</f>
        <v>270</v>
      </c>
      <c r="H113" s="201"/>
      <c r="I113" s="242"/>
    </row>
    <row r="114" spans="1:9" ht="16.5" x14ac:dyDescent="0.25">
      <c r="A114" s="94">
        <v>113</v>
      </c>
      <c r="B114" s="8">
        <v>3104032206</v>
      </c>
      <c r="C114" s="30" t="s">
        <v>294</v>
      </c>
      <c r="D114" s="8" t="s">
        <v>192</v>
      </c>
      <c r="E114" s="9">
        <v>60</v>
      </c>
      <c r="F114" s="72">
        <v>6</v>
      </c>
      <c r="G114" s="39">
        <v>720</v>
      </c>
      <c r="H114" s="201"/>
      <c r="I114" s="242"/>
    </row>
    <row r="115" spans="1:9" ht="16.5" x14ac:dyDescent="0.25">
      <c r="A115" s="91">
        <v>114</v>
      </c>
      <c r="B115" s="8">
        <v>3104032101</v>
      </c>
      <c r="C115" s="30" t="s">
        <v>292</v>
      </c>
      <c r="D115" s="8" t="s">
        <v>16</v>
      </c>
      <c r="E115" s="9">
        <v>30</v>
      </c>
      <c r="F115" s="72">
        <v>6</v>
      </c>
      <c r="G115" s="39">
        <f>F115*E115</f>
        <v>180</v>
      </c>
      <c r="H115" s="202"/>
      <c r="I115" s="242"/>
    </row>
  </sheetData>
  <sortState ref="A2:J115">
    <sortCondition ref="I2:I115"/>
    <sortCondition ref="C2:C115"/>
  </sortState>
  <mergeCells count="16">
    <mergeCell ref="H110:H115"/>
    <mergeCell ref="I89:I102"/>
    <mergeCell ref="I103:I109"/>
    <mergeCell ref="I110:I115"/>
    <mergeCell ref="H2:H21"/>
    <mergeCell ref="H22:H34"/>
    <mergeCell ref="H35:H67"/>
    <mergeCell ref="H68:H74"/>
    <mergeCell ref="H75:H87"/>
    <mergeCell ref="H89:H102"/>
    <mergeCell ref="H103:H109"/>
    <mergeCell ref="I2:I21"/>
    <mergeCell ref="I22:I34"/>
    <mergeCell ref="I35:I67"/>
    <mergeCell ref="I68:I74"/>
    <mergeCell ref="I75:I8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opLeftCell="D172" zoomScale="70" zoomScaleNormal="70" workbookViewId="0">
      <selection activeCell="J190" sqref="J190"/>
    </sheetView>
  </sheetViews>
  <sheetFormatPr defaultRowHeight="15" x14ac:dyDescent="0.25"/>
  <cols>
    <col min="1" max="1" width="9.140625" style="13"/>
    <col min="2" max="2" width="23.7109375" style="13" customWidth="1"/>
    <col min="3" max="3" width="42" style="13" customWidth="1"/>
    <col min="4" max="4" width="32.7109375" style="13" customWidth="1"/>
    <col min="5" max="5" width="17.7109375" style="13" customWidth="1"/>
    <col min="6" max="6" width="9.140625" style="13"/>
    <col min="7" max="7" width="19.85546875" style="13" customWidth="1"/>
    <col min="8" max="8" width="9.140625" style="57"/>
    <col min="9" max="16384" width="9.140625" style="13"/>
  </cols>
  <sheetData>
    <row r="1" spans="1:9" x14ac:dyDescent="0.25">
      <c r="A1" s="24" t="s">
        <v>66</v>
      </c>
      <c r="B1" s="24"/>
      <c r="C1" s="24" t="s">
        <v>177</v>
      </c>
      <c r="D1" s="24" t="s">
        <v>123</v>
      </c>
      <c r="E1" s="24" t="s">
        <v>85</v>
      </c>
      <c r="F1" s="24" t="s">
        <v>104</v>
      </c>
      <c r="G1" s="24" t="s">
        <v>171</v>
      </c>
      <c r="H1" s="177" t="s">
        <v>168</v>
      </c>
      <c r="I1" s="24" t="s">
        <v>106</v>
      </c>
    </row>
    <row r="2" spans="1:9" ht="33" x14ac:dyDescent="0.25">
      <c r="A2" s="8">
        <v>8</v>
      </c>
      <c r="B2" s="8" t="s">
        <v>521</v>
      </c>
      <c r="C2" s="30" t="s">
        <v>522</v>
      </c>
      <c r="D2" s="8" t="s">
        <v>344</v>
      </c>
      <c r="E2" s="8">
        <v>45</v>
      </c>
      <c r="F2" s="24">
        <v>1</v>
      </c>
      <c r="G2" s="174">
        <f t="shared" ref="G2:G24" si="0">E2*F2</f>
        <v>45</v>
      </c>
      <c r="H2" s="200">
        <f>SUM(G2:G36)</f>
        <v>6570</v>
      </c>
      <c r="I2" s="243" t="s">
        <v>47</v>
      </c>
    </row>
    <row r="3" spans="1:9" ht="18.75" x14ac:dyDescent="0.25">
      <c r="A3" s="8">
        <v>3</v>
      </c>
      <c r="B3" s="8" t="s">
        <v>505</v>
      </c>
      <c r="C3" s="30" t="s">
        <v>345</v>
      </c>
      <c r="D3" s="8" t="s">
        <v>344</v>
      </c>
      <c r="E3" s="8">
        <v>45</v>
      </c>
      <c r="F3" s="24">
        <v>9</v>
      </c>
      <c r="G3" s="174">
        <f t="shared" si="0"/>
        <v>405</v>
      </c>
      <c r="H3" s="201"/>
      <c r="I3" s="244"/>
    </row>
    <row r="4" spans="1:9" ht="18.75" x14ac:dyDescent="0.25">
      <c r="A4" s="8">
        <v>3</v>
      </c>
      <c r="B4" s="8" t="s">
        <v>505</v>
      </c>
      <c r="C4" s="30" t="s">
        <v>345</v>
      </c>
      <c r="D4" s="8" t="s">
        <v>344</v>
      </c>
      <c r="E4" s="8">
        <v>45</v>
      </c>
      <c r="F4" s="24">
        <v>3</v>
      </c>
      <c r="G4" s="174">
        <f t="shared" si="0"/>
        <v>135</v>
      </c>
      <c r="H4" s="201"/>
      <c r="I4" s="244"/>
    </row>
    <row r="5" spans="1:9" ht="18.75" x14ac:dyDescent="0.25">
      <c r="A5" s="8">
        <v>3</v>
      </c>
      <c r="B5" s="8" t="s">
        <v>505</v>
      </c>
      <c r="C5" s="30" t="s">
        <v>345</v>
      </c>
      <c r="D5" s="8" t="s">
        <v>344</v>
      </c>
      <c r="E5" s="8">
        <v>45</v>
      </c>
      <c r="F5" s="24">
        <v>1</v>
      </c>
      <c r="G5" s="174">
        <f t="shared" si="0"/>
        <v>45</v>
      </c>
      <c r="H5" s="201"/>
      <c r="I5" s="244"/>
    </row>
    <row r="6" spans="1:9" ht="18.75" x14ac:dyDescent="0.25">
      <c r="A6" s="8">
        <v>3</v>
      </c>
      <c r="B6" s="8" t="s">
        <v>505</v>
      </c>
      <c r="C6" s="30" t="s">
        <v>345</v>
      </c>
      <c r="D6" s="8" t="s">
        <v>344</v>
      </c>
      <c r="E6" s="8">
        <v>45</v>
      </c>
      <c r="F6" s="24">
        <v>1</v>
      </c>
      <c r="G6" s="174">
        <f t="shared" si="0"/>
        <v>45</v>
      </c>
      <c r="H6" s="201"/>
      <c r="I6" s="244"/>
    </row>
    <row r="7" spans="1:9" ht="18.75" x14ac:dyDescent="0.25">
      <c r="A7" s="8">
        <v>11</v>
      </c>
      <c r="B7" s="8" t="s">
        <v>471</v>
      </c>
      <c r="C7" s="30" t="s">
        <v>472</v>
      </c>
      <c r="D7" s="8" t="s">
        <v>16</v>
      </c>
      <c r="E7" s="8">
        <v>30</v>
      </c>
      <c r="F7" s="24">
        <v>16</v>
      </c>
      <c r="G7" s="174">
        <f t="shared" si="0"/>
        <v>480</v>
      </c>
      <c r="H7" s="201"/>
      <c r="I7" s="244"/>
    </row>
    <row r="8" spans="1:9" ht="18.75" x14ac:dyDescent="0.25">
      <c r="A8" s="8">
        <v>5</v>
      </c>
      <c r="B8" s="8" t="s">
        <v>508</v>
      </c>
      <c r="C8" s="30" t="s">
        <v>472</v>
      </c>
      <c r="D8" s="8" t="s">
        <v>16</v>
      </c>
      <c r="E8" s="8">
        <v>30</v>
      </c>
      <c r="F8" s="24">
        <v>9</v>
      </c>
      <c r="G8" s="174">
        <f t="shared" si="0"/>
        <v>270</v>
      </c>
      <c r="H8" s="201"/>
      <c r="I8" s="244"/>
    </row>
    <row r="9" spans="1:9" ht="18.75" x14ac:dyDescent="0.25">
      <c r="A9" s="8">
        <v>5</v>
      </c>
      <c r="B9" s="8" t="s">
        <v>508</v>
      </c>
      <c r="C9" s="30" t="s">
        <v>472</v>
      </c>
      <c r="D9" s="8" t="s">
        <v>16</v>
      </c>
      <c r="E9" s="8">
        <v>30</v>
      </c>
      <c r="F9" s="24">
        <v>3</v>
      </c>
      <c r="G9" s="174">
        <f t="shared" si="0"/>
        <v>90</v>
      </c>
      <c r="H9" s="201"/>
      <c r="I9" s="244"/>
    </row>
    <row r="10" spans="1:9" ht="18.75" x14ac:dyDescent="0.25">
      <c r="A10" s="8">
        <v>4</v>
      </c>
      <c r="B10" s="8" t="s">
        <v>508</v>
      </c>
      <c r="C10" s="30" t="s">
        <v>472</v>
      </c>
      <c r="D10" s="8" t="s">
        <v>16</v>
      </c>
      <c r="E10" s="8">
        <v>30</v>
      </c>
      <c r="F10" s="24">
        <v>1</v>
      </c>
      <c r="G10" s="174">
        <f t="shared" si="0"/>
        <v>30</v>
      </c>
      <c r="H10" s="201"/>
      <c r="I10" s="244"/>
    </row>
    <row r="11" spans="1:9" ht="18.75" x14ac:dyDescent="0.25">
      <c r="A11" s="8">
        <v>4</v>
      </c>
      <c r="B11" s="8" t="s">
        <v>508</v>
      </c>
      <c r="C11" s="30" t="s">
        <v>472</v>
      </c>
      <c r="D11" s="8" t="s">
        <v>16</v>
      </c>
      <c r="E11" s="8">
        <v>30</v>
      </c>
      <c r="F11" s="24">
        <v>1</v>
      </c>
      <c r="G11" s="174">
        <f t="shared" si="0"/>
        <v>30</v>
      </c>
      <c r="H11" s="201"/>
      <c r="I11" s="244"/>
    </row>
    <row r="12" spans="1:9" ht="33" x14ac:dyDescent="0.25">
      <c r="A12" s="8">
        <v>7</v>
      </c>
      <c r="B12" s="8" t="s">
        <v>519</v>
      </c>
      <c r="C12" s="30" t="s">
        <v>520</v>
      </c>
      <c r="D12" s="8" t="s">
        <v>16</v>
      </c>
      <c r="E12" s="8">
        <v>30</v>
      </c>
      <c r="F12" s="24">
        <v>1</v>
      </c>
      <c r="G12" s="174">
        <f t="shared" si="0"/>
        <v>30</v>
      </c>
      <c r="H12" s="201"/>
      <c r="I12" s="244"/>
    </row>
    <row r="13" spans="1:9" ht="18.75" x14ac:dyDescent="0.25">
      <c r="A13" s="8">
        <v>1</v>
      </c>
      <c r="B13" s="120" t="s">
        <v>498</v>
      </c>
      <c r="C13" s="121" t="s">
        <v>499</v>
      </c>
      <c r="D13" s="8" t="s">
        <v>16</v>
      </c>
      <c r="E13" s="8">
        <v>30</v>
      </c>
      <c r="F13" s="24">
        <v>1</v>
      </c>
      <c r="G13" s="174">
        <f t="shared" si="0"/>
        <v>30</v>
      </c>
      <c r="H13" s="201"/>
      <c r="I13" s="244"/>
    </row>
    <row r="14" spans="1:9" ht="18.75" x14ac:dyDescent="0.25">
      <c r="A14" s="8">
        <v>7</v>
      </c>
      <c r="B14" s="8" t="s">
        <v>510</v>
      </c>
      <c r="C14" s="30" t="s">
        <v>255</v>
      </c>
      <c r="D14" s="8" t="s">
        <v>200</v>
      </c>
      <c r="E14" s="8">
        <v>60</v>
      </c>
      <c r="F14" s="24">
        <v>9</v>
      </c>
      <c r="G14" s="174">
        <f t="shared" si="0"/>
        <v>540</v>
      </c>
      <c r="H14" s="201"/>
      <c r="I14" s="244"/>
    </row>
    <row r="15" spans="1:9" ht="18.75" x14ac:dyDescent="0.25">
      <c r="A15" s="8">
        <v>7</v>
      </c>
      <c r="B15" s="8" t="s">
        <v>510</v>
      </c>
      <c r="C15" s="30" t="s">
        <v>255</v>
      </c>
      <c r="D15" s="8" t="s">
        <v>200</v>
      </c>
      <c r="E15" s="8">
        <v>60</v>
      </c>
      <c r="F15" s="24">
        <v>3</v>
      </c>
      <c r="G15" s="174">
        <f t="shared" si="0"/>
        <v>180</v>
      </c>
      <c r="H15" s="201"/>
      <c r="I15" s="244"/>
    </row>
    <row r="16" spans="1:9" ht="18.75" x14ac:dyDescent="0.25">
      <c r="A16" s="8">
        <v>6</v>
      </c>
      <c r="B16" s="8" t="s">
        <v>514</v>
      </c>
      <c r="C16" s="30" t="s">
        <v>255</v>
      </c>
      <c r="D16" s="8" t="s">
        <v>198</v>
      </c>
      <c r="E16" s="8">
        <v>45</v>
      </c>
      <c r="F16" s="24">
        <v>1</v>
      </c>
      <c r="G16" s="174">
        <f t="shared" si="0"/>
        <v>45</v>
      </c>
      <c r="H16" s="201"/>
      <c r="I16" s="244"/>
    </row>
    <row r="17" spans="1:9" ht="18.75" x14ac:dyDescent="0.25">
      <c r="A17" s="8">
        <v>8</v>
      </c>
      <c r="B17" s="8" t="s">
        <v>511</v>
      </c>
      <c r="C17" s="30" t="s">
        <v>257</v>
      </c>
      <c r="D17" s="8" t="s">
        <v>16</v>
      </c>
      <c r="E17" s="8">
        <v>30</v>
      </c>
      <c r="F17" s="24">
        <v>9</v>
      </c>
      <c r="G17" s="174">
        <f t="shared" si="0"/>
        <v>270</v>
      </c>
      <c r="H17" s="201"/>
      <c r="I17" s="244"/>
    </row>
    <row r="18" spans="1:9" ht="18.75" x14ac:dyDescent="0.25">
      <c r="A18" s="8">
        <v>8</v>
      </c>
      <c r="B18" s="8" t="s">
        <v>511</v>
      </c>
      <c r="C18" s="30" t="s">
        <v>257</v>
      </c>
      <c r="D18" s="8" t="s">
        <v>16</v>
      </c>
      <c r="E18" s="8">
        <v>30</v>
      </c>
      <c r="F18" s="24">
        <v>3</v>
      </c>
      <c r="G18" s="174">
        <f t="shared" si="0"/>
        <v>90</v>
      </c>
      <c r="H18" s="201"/>
      <c r="I18" s="244"/>
    </row>
    <row r="19" spans="1:9" ht="18.75" x14ac:dyDescent="0.25">
      <c r="A19" s="8">
        <v>7</v>
      </c>
      <c r="B19" s="8" t="s">
        <v>515</v>
      </c>
      <c r="C19" s="30" t="s">
        <v>257</v>
      </c>
      <c r="D19" s="8" t="s">
        <v>200</v>
      </c>
      <c r="E19" s="8">
        <v>60</v>
      </c>
      <c r="F19" s="24">
        <v>1</v>
      </c>
      <c r="G19" s="174">
        <f t="shared" si="0"/>
        <v>60</v>
      </c>
      <c r="H19" s="201"/>
      <c r="I19" s="244"/>
    </row>
    <row r="20" spans="1:9" ht="18.75" x14ac:dyDescent="0.25">
      <c r="A20" s="8">
        <v>13</v>
      </c>
      <c r="B20" s="8" t="s">
        <v>476</v>
      </c>
      <c r="C20" s="30" t="s">
        <v>477</v>
      </c>
      <c r="D20" s="8" t="s">
        <v>16</v>
      </c>
      <c r="E20" s="8">
        <v>30</v>
      </c>
      <c r="F20" s="24">
        <v>16</v>
      </c>
      <c r="G20" s="174">
        <f t="shared" si="0"/>
        <v>480</v>
      </c>
      <c r="H20" s="201"/>
      <c r="I20" s="244"/>
    </row>
    <row r="21" spans="1:9" ht="18.75" x14ac:dyDescent="0.25">
      <c r="A21" s="8">
        <v>6</v>
      </c>
      <c r="B21" s="8" t="s">
        <v>509</v>
      </c>
      <c r="C21" s="30" t="s">
        <v>477</v>
      </c>
      <c r="D21" s="8" t="s">
        <v>16</v>
      </c>
      <c r="E21" s="8">
        <v>30</v>
      </c>
      <c r="F21" s="24">
        <v>9</v>
      </c>
      <c r="G21" s="174">
        <f t="shared" si="0"/>
        <v>270</v>
      </c>
      <c r="H21" s="201"/>
      <c r="I21" s="244"/>
    </row>
    <row r="22" spans="1:9" ht="18.75" x14ac:dyDescent="0.25">
      <c r="A22" s="8">
        <v>6</v>
      </c>
      <c r="B22" s="8" t="s">
        <v>509</v>
      </c>
      <c r="C22" s="30" t="s">
        <v>477</v>
      </c>
      <c r="D22" s="8" t="s">
        <v>16</v>
      </c>
      <c r="E22" s="8">
        <v>30</v>
      </c>
      <c r="F22" s="24">
        <v>3</v>
      </c>
      <c r="G22" s="174">
        <f t="shared" si="0"/>
        <v>90</v>
      </c>
      <c r="H22" s="201"/>
      <c r="I22" s="244"/>
    </row>
    <row r="23" spans="1:9" ht="18.75" x14ac:dyDescent="0.25">
      <c r="A23" s="8">
        <v>5</v>
      </c>
      <c r="B23" s="8" t="s">
        <v>509</v>
      </c>
      <c r="C23" s="30" t="s">
        <v>477</v>
      </c>
      <c r="D23" s="8" t="s">
        <v>16</v>
      </c>
      <c r="E23" s="8">
        <v>30</v>
      </c>
      <c r="F23" s="24">
        <v>1</v>
      </c>
      <c r="G23" s="174">
        <f t="shared" si="0"/>
        <v>30</v>
      </c>
      <c r="H23" s="201"/>
      <c r="I23" s="244"/>
    </row>
    <row r="24" spans="1:9" ht="18.75" x14ac:dyDescent="0.25">
      <c r="A24" s="8">
        <v>5</v>
      </c>
      <c r="B24" s="8" t="s">
        <v>509</v>
      </c>
      <c r="C24" s="30" t="s">
        <v>477</v>
      </c>
      <c r="D24" s="8" t="s">
        <v>16</v>
      </c>
      <c r="E24" s="8">
        <v>30</v>
      </c>
      <c r="F24" s="24">
        <v>1</v>
      </c>
      <c r="G24" s="174">
        <f t="shared" si="0"/>
        <v>30</v>
      </c>
      <c r="H24" s="201"/>
      <c r="I24" s="244"/>
    </row>
    <row r="25" spans="1:9" ht="18.75" x14ac:dyDescent="0.25">
      <c r="A25" s="93">
        <v>5</v>
      </c>
      <c r="B25" s="93" t="s">
        <v>441</v>
      </c>
      <c r="C25" s="100" t="s">
        <v>442</v>
      </c>
      <c r="D25" s="93">
        <v>2</v>
      </c>
      <c r="E25" s="93">
        <v>60</v>
      </c>
      <c r="F25" s="24">
        <v>1</v>
      </c>
      <c r="G25" s="174">
        <v>120</v>
      </c>
      <c r="H25" s="201"/>
      <c r="I25" s="244"/>
    </row>
    <row r="26" spans="1:9" ht="18.75" x14ac:dyDescent="0.25">
      <c r="A26" s="93">
        <v>6</v>
      </c>
      <c r="B26" s="8" t="s">
        <v>441</v>
      </c>
      <c r="C26" s="29" t="s">
        <v>442</v>
      </c>
      <c r="D26" s="93">
        <v>2</v>
      </c>
      <c r="E26" s="93">
        <v>60</v>
      </c>
      <c r="F26" s="24">
        <v>2</v>
      </c>
      <c r="G26" s="174">
        <v>240</v>
      </c>
      <c r="H26" s="201"/>
      <c r="I26" s="244"/>
    </row>
    <row r="27" spans="1:9" ht="18.75" x14ac:dyDescent="0.25">
      <c r="A27" s="93">
        <v>6</v>
      </c>
      <c r="B27" s="8" t="s">
        <v>441</v>
      </c>
      <c r="C27" s="29" t="s">
        <v>442</v>
      </c>
      <c r="D27" s="93">
        <v>2</v>
      </c>
      <c r="E27" s="93">
        <v>60</v>
      </c>
      <c r="F27" s="24">
        <v>2</v>
      </c>
      <c r="G27" s="174">
        <v>240</v>
      </c>
      <c r="H27" s="201"/>
      <c r="I27" s="244"/>
    </row>
    <row r="28" spans="1:9" ht="18.75" x14ac:dyDescent="0.25">
      <c r="A28" s="8">
        <v>9</v>
      </c>
      <c r="B28" s="8" t="s">
        <v>512</v>
      </c>
      <c r="C28" s="30" t="s">
        <v>513</v>
      </c>
      <c r="D28" s="8" t="s">
        <v>5</v>
      </c>
      <c r="E28" s="8">
        <v>60</v>
      </c>
      <c r="F28" s="24">
        <v>9</v>
      </c>
      <c r="G28" s="174">
        <v>1080</v>
      </c>
      <c r="H28" s="201"/>
      <c r="I28" s="244"/>
    </row>
    <row r="29" spans="1:9" ht="18.75" x14ac:dyDescent="0.25">
      <c r="A29" s="8">
        <v>9</v>
      </c>
      <c r="B29" s="8" t="s">
        <v>512</v>
      </c>
      <c r="C29" s="30" t="s">
        <v>513</v>
      </c>
      <c r="D29" s="8" t="s">
        <v>5</v>
      </c>
      <c r="E29" s="8">
        <v>60</v>
      </c>
      <c r="F29" s="24">
        <v>3</v>
      </c>
      <c r="G29" s="174">
        <f>180*2</f>
        <v>360</v>
      </c>
      <c r="H29" s="201"/>
      <c r="I29" s="244"/>
    </row>
    <row r="30" spans="1:9" ht="18.75" x14ac:dyDescent="0.25">
      <c r="A30" s="8">
        <v>8</v>
      </c>
      <c r="B30" s="8" t="s">
        <v>516</v>
      </c>
      <c r="C30" s="30" t="s">
        <v>513</v>
      </c>
      <c r="D30" s="8" t="s">
        <v>475</v>
      </c>
      <c r="E30" s="8">
        <v>90</v>
      </c>
      <c r="F30" s="24">
        <v>1</v>
      </c>
      <c r="G30" s="174">
        <v>180</v>
      </c>
      <c r="H30" s="201"/>
      <c r="I30" s="244"/>
    </row>
    <row r="31" spans="1:9" ht="18.75" x14ac:dyDescent="0.25">
      <c r="A31" s="8">
        <v>10</v>
      </c>
      <c r="B31" s="8" t="s">
        <v>512</v>
      </c>
      <c r="C31" s="30" t="s">
        <v>513</v>
      </c>
      <c r="D31" s="8" t="s">
        <v>5</v>
      </c>
      <c r="E31" s="8">
        <v>60</v>
      </c>
      <c r="F31" s="24">
        <v>1</v>
      </c>
      <c r="G31" s="174">
        <v>120</v>
      </c>
      <c r="H31" s="201"/>
      <c r="I31" s="244"/>
    </row>
    <row r="32" spans="1:9" ht="18.75" x14ac:dyDescent="0.25">
      <c r="A32" s="8">
        <v>4</v>
      </c>
      <c r="B32" s="8" t="s">
        <v>506</v>
      </c>
      <c r="C32" s="30" t="s">
        <v>507</v>
      </c>
      <c r="D32" s="8" t="s">
        <v>16</v>
      </c>
      <c r="E32" s="8">
        <v>30</v>
      </c>
      <c r="F32" s="24">
        <v>9</v>
      </c>
      <c r="G32" s="174">
        <f t="shared" ref="G32:G63" si="1">E32*F32</f>
        <v>270</v>
      </c>
      <c r="H32" s="201"/>
      <c r="I32" s="244"/>
    </row>
    <row r="33" spans="1:9" ht="18.75" x14ac:dyDescent="0.25">
      <c r="A33" s="8">
        <v>4</v>
      </c>
      <c r="B33" s="8" t="s">
        <v>506</v>
      </c>
      <c r="C33" s="30" t="s">
        <v>507</v>
      </c>
      <c r="D33" s="8" t="s">
        <v>16</v>
      </c>
      <c r="E33" s="8">
        <v>30</v>
      </c>
      <c r="F33" s="24">
        <v>3</v>
      </c>
      <c r="G33" s="174">
        <f t="shared" si="1"/>
        <v>90</v>
      </c>
      <c r="H33" s="201"/>
      <c r="I33" s="244"/>
    </row>
    <row r="34" spans="1:9" ht="18.75" x14ac:dyDescent="0.25">
      <c r="A34" s="93">
        <v>5</v>
      </c>
      <c r="B34" s="93" t="s">
        <v>455</v>
      </c>
      <c r="C34" s="29" t="s">
        <v>75</v>
      </c>
      <c r="D34" s="93">
        <v>2</v>
      </c>
      <c r="E34" s="93">
        <v>30</v>
      </c>
      <c r="F34" s="24">
        <v>2</v>
      </c>
      <c r="G34" s="174">
        <f t="shared" si="1"/>
        <v>60</v>
      </c>
      <c r="H34" s="201"/>
      <c r="I34" s="244"/>
    </row>
    <row r="35" spans="1:9" ht="18.75" x14ac:dyDescent="0.25">
      <c r="A35" s="93">
        <v>5</v>
      </c>
      <c r="B35" s="93" t="s">
        <v>455</v>
      </c>
      <c r="C35" s="29" t="s">
        <v>75</v>
      </c>
      <c r="D35" s="93">
        <v>2</v>
      </c>
      <c r="E35" s="93">
        <v>30</v>
      </c>
      <c r="F35" s="24">
        <v>2</v>
      </c>
      <c r="G35" s="174">
        <f t="shared" si="1"/>
        <v>60</v>
      </c>
      <c r="H35" s="201"/>
      <c r="I35" s="244"/>
    </row>
    <row r="36" spans="1:9" ht="18.75" x14ac:dyDescent="0.25">
      <c r="A36" s="8">
        <v>2</v>
      </c>
      <c r="B36" s="120" t="s">
        <v>500</v>
      </c>
      <c r="C36" s="30" t="s">
        <v>75</v>
      </c>
      <c r="D36" s="8" t="s">
        <v>16</v>
      </c>
      <c r="E36" s="8">
        <v>30</v>
      </c>
      <c r="F36" s="24">
        <v>1</v>
      </c>
      <c r="G36" s="174">
        <f t="shared" si="1"/>
        <v>30</v>
      </c>
      <c r="H36" s="202"/>
      <c r="I36" s="245"/>
    </row>
    <row r="37" spans="1:9" ht="18.75" x14ac:dyDescent="0.25">
      <c r="A37" s="91">
        <v>12</v>
      </c>
      <c r="B37" s="91" t="s">
        <v>439</v>
      </c>
      <c r="C37" s="92" t="s">
        <v>440</v>
      </c>
      <c r="D37" s="91" t="s">
        <v>8</v>
      </c>
      <c r="E37" s="91">
        <v>45</v>
      </c>
      <c r="F37" s="24">
        <v>1</v>
      </c>
      <c r="G37" s="174">
        <f t="shared" si="1"/>
        <v>45</v>
      </c>
      <c r="H37" s="200">
        <f>SUM(G37:G66)</f>
        <v>2400</v>
      </c>
      <c r="I37" s="243" t="s">
        <v>56</v>
      </c>
    </row>
    <row r="38" spans="1:9" ht="18.75" x14ac:dyDescent="0.25">
      <c r="A38" s="91">
        <v>10</v>
      </c>
      <c r="B38" s="91" t="s">
        <v>14</v>
      </c>
      <c r="C38" s="92" t="s">
        <v>15</v>
      </c>
      <c r="D38" s="91" t="s">
        <v>16</v>
      </c>
      <c r="E38" s="91">
        <v>30</v>
      </c>
      <c r="F38" s="24">
        <v>1</v>
      </c>
      <c r="G38" s="174">
        <f t="shared" si="1"/>
        <v>30</v>
      </c>
      <c r="H38" s="201"/>
      <c r="I38" s="244"/>
    </row>
    <row r="39" spans="1:9" ht="18.75" x14ac:dyDescent="0.25">
      <c r="A39" s="91">
        <v>10</v>
      </c>
      <c r="B39" s="91" t="s">
        <v>14</v>
      </c>
      <c r="C39" s="92" t="s">
        <v>15</v>
      </c>
      <c r="D39" s="91" t="s">
        <v>16</v>
      </c>
      <c r="E39" s="91">
        <v>30</v>
      </c>
      <c r="F39" s="24">
        <v>2</v>
      </c>
      <c r="G39" s="174">
        <f t="shared" si="1"/>
        <v>60</v>
      </c>
      <c r="H39" s="201"/>
      <c r="I39" s="244"/>
    </row>
    <row r="40" spans="1:9" ht="18.75" x14ac:dyDescent="0.25">
      <c r="A40" s="91">
        <v>10</v>
      </c>
      <c r="B40" s="91" t="s">
        <v>14</v>
      </c>
      <c r="C40" s="92" t="s">
        <v>15</v>
      </c>
      <c r="D40" s="91" t="s">
        <v>16</v>
      </c>
      <c r="E40" s="91">
        <v>30</v>
      </c>
      <c r="F40" s="24">
        <v>2</v>
      </c>
      <c r="G40" s="174">
        <f t="shared" si="1"/>
        <v>60</v>
      </c>
      <c r="H40" s="201"/>
      <c r="I40" s="244"/>
    </row>
    <row r="41" spans="1:9" ht="18.75" x14ac:dyDescent="0.25">
      <c r="A41" s="91">
        <v>10</v>
      </c>
      <c r="B41" s="91" t="s">
        <v>14</v>
      </c>
      <c r="C41" s="92" t="s">
        <v>15</v>
      </c>
      <c r="D41" s="91" t="s">
        <v>16</v>
      </c>
      <c r="E41" s="91">
        <v>30</v>
      </c>
      <c r="F41" s="24">
        <v>1</v>
      </c>
      <c r="G41" s="174">
        <f t="shared" si="1"/>
        <v>30</v>
      </c>
      <c r="H41" s="201"/>
      <c r="I41" s="244"/>
    </row>
    <row r="42" spans="1:9" ht="18.75" x14ac:dyDescent="0.25">
      <c r="A42" s="91">
        <v>10</v>
      </c>
      <c r="B42" s="91" t="s">
        <v>14</v>
      </c>
      <c r="C42" s="92" t="s">
        <v>15</v>
      </c>
      <c r="D42" s="91" t="s">
        <v>16</v>
      </c>
      <c r="E42" s="91">
        <v>30</v>
      </c>
      <c r="F42" s="24">
        <v>1</v>
      </c>
      <c r="G42" s="174">
        <f t="shared" si="1"/>
        <v>30</v>
      </c>
      <c r="H42" s="201"/>
      <c r="I42" s="244"/>
    </row>
    <row r="43" spans="1:9" ht="18.75" x14ac:dyDescent="0.25">
      <c r="A43" s="175" t="s">
        <v>418</v>
      </c>
      <c r="B43" s="31" t="s">
        <v>419</v>
      </c>
      <c r="C43" s="41" t="s">
        <v>420</v>
      </c>
      <c r="D43" s="31" t="s">
        <v>13</v>
      </c>
      <c r="E43" s="31">
        <v>75</v>
      </c>
      <c r="F43" s="24">
        <v>1</v>
      </c>
      <c r="G43" s="174">
        <f t="shared" si="1"/>
        <v>75</v>
      </c>
      <c r="H43" s="201"/>
      <c r="I43" s="244"/>
    </row>
    <row r="44" spans="1:9" ht="18.75" x14ac:dyDescent="0.25">
      <c r="A44" s="91">
        <v>7</v>
      </c>
      <c r="B44" s="91" t="s">
        <v>6</v>
      </c>
      <c r="C44" s="92" t="s">
        <v>7</v>
      </c>
      <c r="D44" s="91" t="s">
        <v>8</v>
      </c>
      <c r="E44" s="91">
        <v>45</v>
      </c>
      <c r="F44" s="24">
        <v>1</v>
      </c>
      <c r="G44" s="174">
        <f t="shared" si="1"/>
        <v>45</v>
      </c>
      <c r="H44" s="201"/>
      <c r="I44" s="244"/>
    </row>
    <row r="45" spans="1:9" ht="18.75" x14ac:dyDescent="0.25">
      <c r="A45" s="91">
        <v>7</v>
      </c>
      <c r="B45" s="91" t="s">
        <v>6</v>
      </c>
      <c r="C45" s="92" t="s">
        <v>7</v>
      </c>
      <c r="D45" s="91" t="s">
        <v>8</v>
      </c>
      <c r="E45" s="91">
        <v>45</v>
      </c>
      <c r="F45" s="24">
        <v>2</v>
      </c>
      <c r="G45" s="174">
        <f t="shared" si="1"/>
        <v>90</v>
      </c>
      <c r="H45" s="201"/>
      <c r="I45" s="244"/>
    </row>
    <row r="46" spans="1:9" ht="18.75" x14ac:dyDescent="0.25">
      <c r="A46" s="91">
        <v>12</v>
      </c>
      <c r="B46" s="91" t="s">
        <v>434</v>
      </c>
      <c r="C46" s="92" t="s">
        <v>98</v>
      </c>
      <c r="D46" s="91" t="s">
        <v>224</v>
      </c>
      <c r="E46" s="91">
        <v>60</v>
      </c>
      <c r="F46" s="24">
        <v>2</v>
      </c>
      <c r="G46" s="174">
        <f t="shared" si="1"/>
        <v>120</v>
      </c>
      <c r="H46" s="201"/>
      <c r="I46" s="244"/>
    </row>
    <row r="47" spans="1:9" ht="18.75" x14ac:dyDescent="0.25">
      <c r="A47" s="175" t="s">
        <v>421</v>
      </c>
      <c r="B47" s="31" t="s">
        <v>11</v>
      </c>
      <c r="C47" s="41" t="s">
        <v>12</v>
      </c>
      <c r="D47" s="31" t="s">
        <v>13</v>
      </c>
      <c r="E47" s="31">
        <v>75</v>
      </c>
      <c r="F47" s="24">
        <v>1</v>
      </c>
      <c r="G47" s="174">
        <f t="shared" si="1"/>
        <v>75</v>
      </c>
      <c r="H47" s="201"/>
      <c r="I47" s="244"/>
    </row>
    <row r="48" spans="1:9" ht="18.75" x14ac:dyDescent="0.25">
      <c r="A48" s="91">
        <v>9</v>
      </c>
      <c r="B48" s="91" t="s">
        <v>11</v>
      </c>
      <c r="C48" s="92" t="s">
        <v>12</v>
      </c>
      <c r="D48" s="91" t="s">
        <v>13</v>
      </c>
      <c r="E48" s="91">
        <v>75</v>
      </c>
      <c r="F48" s="24">
        <v>1</v>
      </c>
      <c r="G48" s="174">
        <f t="shared" si="1"/>
        <v>75</v>
      </c>
      <c r="H48" s="201"/>
      <c r="I48" s="244"/>
    </row>
    <row r="49" spans="1:9" ht="18.75" x14ac:dyDescent="0.25">
      <c r="A49" s="91">
        <v>9</v>
      </c>
      <c r="B49" s="91" t="s">
        <v>11</v>
      </c>
      <c r="C49" s="92" t="s">
        <v>12</v>
      </c>
      <c r="D49" s="91" t="s">
        <v>13</v>
      </c>
      <c r="E49" s="91">
        <v>75</v>
      </c>
      <c r="F49" s="24">
        <v>2</v>
      </c>
      <c r="G49" s="174">
        <f t="shared" si="1"/>
        <v>150</v>
      </c>
      <c r="H49" s="201"/>
      <c r="I49" s="244"/>
    </row>
    <row r="50" spans="1:9" ht="18.75" x14ac:dyDescent="0.25">
      <c r="A50" s="91">
        <v>11</v>
      </c>
      <c r="B50" s="91" t="s">
        <v>432</v>
      </c>
      <c r="C50" s="92" t="s">
        <v>433</v>
      </c>
      <c r="D50" s="91" t="s">
        <v>224</v>
      </c>
      <c r="E50" s="91">
        <v>60</v>
      </c>
      <c r="F50" s="24">
        <v>2</v>
      </c>
      <c r="G50" s="174">
        <f t="shared" si="1"/>
        <v>120</v>
      </c>
      <c r="H50" s="201"/>
      <c r="I50" s="244"/>
    </row>
    <row r="51" spans="1:9" ht="18.75" x14ac:dyDescent="0.25">
      <c r="A51" s="91">
        <v>8</v>
      </c>
      <c r="B51" s="91" t="s">
        <v>430</v>
      </c>
      <c r="C51" s="92" t="s">
        <v>431</v>
      </c>
      <c r="D51" s="91" t="s">
        <v>19</v>
      </c>
      <c r="E51" s="91">
        <v>120</v>
      </c>
      <c r="F51" s="24">
        <v>2</v>
      </c>
      <c r="G51" s="174">
        <f t="shared" si="1"/>
        <v>240</v>
      </c>
      <c r="H51" s="201"/>
      <c r="I51" s="244"/>
    </row>
    <row r="52" spans="1:9" ht="18.75" x14ac:dyDescent="0.25">
      <c r="A52" s="91">
        <v>8</v>
      </c>
      <c r="B52" s="91" t="s">
        <v>430</v>
      </c>
      <c r="C52" s="92" t="s">
        <v>431</v>
      </c>
      <c r="D52" s="91" t="s">
        <v>19</v>
      </c>
      <c r="E52" s="91">
        <v>90</v>
      </c>
      <c r="F52" s="24">
        <v>1</v>
      </c>
      <c r="G52" s="174">
        <f t="shared" si="1"/>
        <v>90</v>
      </c>
      <c r="H52" s="201"/>
      <c r="I52" s="244"/>
    </row>
    <row r="53" spans="1:9" ht="18.75" x14ac:dyDescent="0.25">
      <c r="A53" s="91">
        <v>8</v>
      </c>
      <c r="B53" s="91" t="s">
        <v>430</v>
      </c>
      <c r="C53" s="92" t="s">
        <v>431</v>
      </c>
      <c r="D53" s="91" t="s">
        <v>19</v>
      </c>
      <c r="E53" s="91">
        <v>90</v>
      </c>
      <c r="F53" s="24">
        <v>1</v>
      </c>
      <c r="G53" s="174">
        <f t="shared" si="1"/>
        <v>90</v>
      </c>
      <c r="H53" s="201"/>
      <c r="I53" s="244"/>
    </row>
    <row r="54" spans="1:9" ht="18.75" x14ac:dyDescent="0.25">
      <c r="A54" s="175" t="s">
        <v>427</v>
      </c>
      <c r="B54" s="31" t="s">
        <v>428</v>
      </c>
      <c r="C54" s="41" t="s">
        <v>429</v>
      </c>
      <c r="D54" s="31" t="s">
        <v>224</v>
      </c>
      <c r="E54" s="31">
        <v>60</v>
      </c>
      <c r="F54" s="24">
        <v>1</v>
      </c>
      <c r="G54" s="174">
        <f t="shared" si="1"/>
        <v>60</v>
      </c>
      <c r="H54" s="201"/>
      <c r="I54" s="244"/>
    </row>
    <row r="55" spans="1:9" ht="18.75" x14ac:dyDescent="0.25">
      <c r="A55" s="175" t="s">
        <v>422</v>
      </c>
      <c r="B55" s="31" t="s">
        <v>423</v>
      </c>
      <c r="C55" s="41" t="s">
        <v>424</v>
      </c>
      <c r="D55" s="31" t="s">
        <v>8</v>
      </c>
      <c r="E55" s="31">
        <v>45</v>
      </c>
      <c r="F55" s="24">
        <v>1</v>
      </c>
      <c r="G55" s="174">
        <f t="shared" si="1"/>
        <v>45</v>
      </c>
      <c r="H55" s="201"/>
      <c r="I55" s="244"/>
    </row>
    <row r="56" spans="1:9" ht="18.75" x14ac:dyDescent="0.25">
      <c r="A56" s="91">
        <v>9</v>
      </c>
      <c r="B56" s="91" t="s">
        <v>423</v>
      </c>
      <c r="C56" s="92" t="s">
        <v>424</v>
      </c>
      <c r="D56" s="91" t="s">
        <v>8</v>
      </c>
      <c r="E56" s="91">
        <v>45</v>
      </c>
      <c r="F56" s="24">
        <v>2</v>
      </c>
      <c r="G56" s="174">
        <f t="shared" si="1"/>
        <v>90</v>
      </c>
      <c r="H56" s="201"/>
      <c r="I56" s="244"/>
    </row>
    <row r="57" spans="1:9" ht="18.75" x14ac:dyDescent="0.25">
      <c r="A57" s="91">
        <v>9</v>
      </c>
      <c r="B57" s="91" t="s">
        <v>423</v>
      </c>
      <c r="C57" s="92" t="s">
        <v>424</v>
      </c>
      <c r="D57" s="91" t="s">
        <v>8</v>
      </c>
      <c r="E57" s="91">
        <v>45</v>
      </c>
      <c r="F57" s="24">
        <v>1</v>
      </c>
      <c r="G57" s="174">
        <f t="shared" si="1"/>
        <v>45</v>
      </c>
      <c r="H57" s="201"/>
      <c r="I57" s="244"/>
    </row>
    <row r="58" spans="1:9" ht="18.75" x14ac:dyDescent="0.25">
      <c r="A58" s="91">
        <v>9</v>
      </c>
      <c r="B58" s="91" t="s">
        <v>423</v>
      </c>
      <c r="C58" s="92" t="s">
        <v>424</v>
      </c>
      <c r="D58" s="91" t="s">
        <v>8</v>
      </c>
      <c r="E58" s="91">
        <v>45</v>
      </c>
      <c r="F58" s="24">
        <v>1</v>
      </c>
      <c r="G58" s="174">
        <f t="shared" si="1"/>
        <v>45</v>
      </c>
      <c r="H58" s="201"/>
      <c r="I58" s="244"/>
    </row>
    <row r="59" spans="1:9" ht="18.75" x14ac:dyDescent="0.25">
      <c r="A59" s="175" t="s">
        <v>425</v>
      </c>
      <c r="B59" s="31" t="s">
        <v>426</v>
      </c>
      <c r="C59" s="41" t="s">
        <v>10</v>
      </c>
      <c r="D59" s="31" t="s">
        <v>231</v>
      </c>
      <c r="E59" s="31">
        <v>75</v>
      </c>
      <c r="F59" s="24">
        <v>1</v>
      </c>
      <c r="G59" s="174">
        <f t="shared" si="1"/>
        <v>75</v>
      </c>
      <c r="H59" s="201"/>
      <c r="I59" s="244"/>
    </row>
    <row r="60" spans="1:9" ht="18.75" x14ac:dyDescent="0.25">
      <c r="A60" s="91">
        <v>8</v>
      </c>
      <c r="B60" s="91" t="s">
        <v>9</v>
      </c>
      <c r="C60" s="92" t="s">
        <v>10</v>
      </c>
      <c r="D60" s="91" t="s">
        <v>8</v>
      </c>
      <c r="E60" s="91">
        <v>45</v>
      </c>
      <c r="F60" s="24">
        <v>1</v>
      </c>
      <c r="G60" s="174">
        <f t="shared" si="1"/>
        <v>45</v>
      </c>
      <c r="H60" s="201"/>
      <c r="I60" s="244"/>
    </row>
    <row r="61" spans="1:9" ht="18.75" x14ac:dyDescent="0.25">
      <c r="A61" s="91">
        <v>8</v>
      </c>
      <c r="B61" s="91" t="s">
        <v>9</v>
      </c>
      <c r="C61" s="92" t="s">
        <v>10</v>
      </c>
      <c r="D61" s="91" t="s">
        <v>8</v>
      </c>
      <c r="E61" s="91">
        <v>45</v>
      </c>
      <c r="F61" s="24">
        <v>2</v>
      </c>
      <c r="G61" s="174">
        <f t="shared" si="1"/>
        <v>90</v>
      </c>
      <c r="H61" s="201"/>
      <c r="I61" s="244"/>
    </row>
    <row r="62" spans="1:9" ht="18.75" x14ac:dyDescent="0.25">
      <c r="A62" s="91">
        <v>12</v>
      </c>
      <c r="B62" s="91" t="s">
        <v>437</v>
      </c>
      <c r="C62" s="92" t="s">
        <v>438</v>
      </c>
      <c r="D62" s="91" t="s">
        <v>224</v>
      </c>
      <c r="E62" s="91">
        <v>60</v>
      </c>
      <c r="F62" s="24">
        <v>1</v>
      </c>
      <c r="G62" s="174">
        <f t="shared" si="1"/>
        <v>60</v>
      </c>
      <c r="H62" s="201"/>
      <c r="I62" s="244"/>
    </row>
    <row r="63" spans="1:9" ht="18.75" x14ac:dyDescent="0.25">
      <c r="A63" s="91">
        <v>11</v>
      </c>
      <c r="B63" s="91" t="s">
        <v>17</v>
      </c>
      <c r="C63" s="92" t="s">
        <v>18</v>
      </c>
      <c r="D63" s="91" t="s">
        <v>19</v>
      </c>
      <c r="E63" s="91">
        <v>90</v>
      </c>
      <c r="F63" s="24">
        <v>1</v>
      </c>
      <c r="G63" s="174">
        <f t="shared" si="1"/>
        <v>90</v>
      </c>
      <c r="H63" s="201"/>
      <c r="I63" s="244"/>
    </row>
    <row r="64" spans="1:9" ht="18.75" x14ac:dyDescent="0.25">
      <c r="A64" s="91">
        <v>11</v>
      </c>
      <c r="B64" s="91" t="s">
        <v>17</v>
      </c>
      <c r="C64" s="92" t="s">
        <v>18</v>
      </c>
      <c r="D64" s="91" t="s">
        <v>19</v>
      </c>
      <c r="E64" s="91">
        <v>90</v>
      </c>
      <c r="F64" s="24">
        <v>2</v>
      </c>
      <c r="G64" s="174">
        <f t="shared" ref="G64:G95" si="2">E64*F64</f>
        <v>180</v>
      </c>
      <c r="H64" s="201"/>
      <c r="I64" s="244"/>
    </row>
    <row r="65" spans="1:9" ht="18.75" x14ac:dyDescent="0.25">
      <c r="A65" s="91">
        <v>11</v>
      </c>
      <c r="B65" s="91" t="s">
        <v>435</v>
      </c>
      <c r="C65" s="92" t="s">
        <v>436</v>
      </c>
      <c r="D65" s="91" t="s">
        <v>231</v>
      </c>
      <c r="E65" s="91">
        <v>75</v>
      </c>
      <c r="F65" s="24">
        <v>1</v>
      </c>
      <c r="G65" s="174">
        <f t="shared" si="2"/>
        <v>75</v>
      </c>
      <c r="H65" s="201"/>
      <c r="I65" s="244"/>
    </row>
    <row r="66" spans="1:9" ht="18.75" x14ac:dyDescent="0.25">
      <c r="A66" s="91">
        <v>11</v>
      </c>
      <c r="B66" s="91" t="s">
        <v>435</v>
      </c>
      <c r="C66" s="92" t="s">
        <v>436</v>
      </c>
      <c r="D66" s="91" t="s">
        <v>231</v>
      </c>
      <c r="E66" s="91">
        <v>75</v>
      </c>
      <c r="F66" s="24">
        <v>1</v>
      </c>
      <c r="G66" s="174">
        <f t="shared" si="2"/>
        <v>75</v>
      </c>
      <c r="H66" s="202"/>
      <c r="I66" s="245"/>
    </row>
    <row r="67" spans="1:9" ht="18.75" x14ac:dyDescent="0.25">
      <c r="A67" s="8">
        <v>4</v>
      </c>
      <c r="B67" s="8" t="s">
        <v>484</v>
      </c>
      <c r="C67" s="30" t="s">
        <v>77</v>
      </c>
      <c r="D67" s="8" t="s">
        <v>16</v>
      </c>
      <c r="E67" s="8">
        <v>30</v>
      </c>
      <c r="F67" s="24">
        <v>4</v>
      </c>
      <c r="G67" s="174">
        <f t="shared" si="2"/>
        <v>120</v>
      </c>
      <c r="H67" s="200">
        <f>SUM(G67:G117)</f>
        <v>7470</v>
      </c>
      <c r="I67" s="243" t="s">
        <v>64</v>
      </c>
    </row>
    <row r="68" spans="1:9" ht="18.75" x14ac:dyDescent="0.25">
      <c r="A68" s="8">
        <v>6</v>
      </c>
      <c r="B68" s="8" t="s">
        <v>484</v>
      </c>
      <c r="C68" s="30" t="s">
        <v>77</v>
      </c>
      <c r="D68" s="8" t="s">
        <v>16</v>
      </c>
      <c r="E68" s="8">
        <v>30</v>
      </c>
      <c r="F68" s="24">
        <v>1</v>
      </c>
      <c r="G68" s="174">
        <f t="shared" si="2"/>
        <v>30</v>
      </c>
      <c r="H68" s="201"/>
      <c r="I68" s="244"/>
    </row>
    <row r="69" spans="1:9" ht="18.75" x14ac:dyDescent="0.25">
      <c r="A69" s="8">
        <v>7</v>
      </c>
      <c r="B69" s="8" t="s">
        <v>484</v>
      </c>
      <c r="C69" s="30" t="s">
        <v>77</v>
      </c>
      <c r="D69" s="8" t="s">
        <v>16</v>
      </c>
      <c r="E69" s="8">
        <v>30</v>
      </c>
      <c r="F69" s="24">
        <v>1</v>
      </c>
      <c r="G69" s="174">
        <f t="shared" si="2"/>
        <v>30</v>
      </c>
      <c r="H69" s="201"/>
      <c r="I69" s="244"/>
    </row>
    <row r="70" spans="1:9" ht="18.75" x14ac:dyDescent="0.25">
      <c r="A70" s="8">
        <v>6</v>
      </c>
      <c r="B70" s="8" t="s">
        <v>484</v>
      </c>
      <c r="C70" s="30" t="s">
        <v>77</v>
      </c>
      <c r="D70" s="8" t="s">
        <v>16</v>
      </c>
      <c r="E70" s="8">
        <v>30</v>
      </c>
      <c r="F70" s="24">
        <v>4</v>
      </c>
      <c r="G70" s="174">
        <f t="shared" si="2"/>
        <v>120</v>
      </c>
      <c r="H70" s="201"/>
      <c r="I70" s="244"/>
    </row>
    <row r="71" spans="1:9" ht="18.75" x14ac:dyDescent="0.25">
      <c r="A71" s="8">
        <v>6</v>
      </c>
      <c r="B71" s="8" t="s">
        <v>484</v>
      </c>
      <c r="C71" s="30" t="s">
        <v>77</v>
      </c>
      <c r="D71" s="8" t="s">
        <v>16</v>
      </c>
      <c r="E71" s="8">
        <v>30</v>
      </c>
      <c r="F71" s="24">
        <v>1</v>
      </c>
      <c r="G71" s="174">
        <f t="shared" si="2"/>
        <v>30</v>
      </c>
      <c r="H71" s="201"/>
      <c r="I71" s="244"/>
    </row>
    <row r="72" spans="1:9" ht="18.75" x14ac:dyDescent="0.25">
      <c r="A72" s="8">
        <v>9</v>
      </c>
      <c r="B72" s="8" t="s">
        <v>490</v>
      </c>
      <c r="C72" s="30" t="s">
        <v>120</v>
      </c>
      <c r="D72" s="8" t="s">
        <v>16</v>
      </c>
      <c r="E72" s="8">
        <v>30</v>
      </c>
      <c r="F72" s="24">
        <v>4</v>
      </c>
      <c r="G72" s="174">
        <f t="shared" si="2"/>
        <v>120</v>
      </c>
      <c r="H72" s="201"/>
      <c r="I72" s="244"/>
    </row>
    <row r="73" spans="1:9" ht="18.75" x14ac:dyDescent="0.25">
      <c r="A73" s="8">
        <v>2</v>
      </c>
      <c r="B73" s="8" t="s">
        <v>481</v>
      </c>
      <c r="C73" s="30" t="s">
        <v>119</v>
      </c>
      <c r="D73" s="8" t="s">
        <v>16</v>
      </c>
      <c r="E73" s="8">
        <v>30</v>
      </c>
      <c r="F73" s="24">
        <v>4</v>
      </c>
      <c r="G73" s="174">
        <f t="shared" si="2"/>
        <v>120</v>
      </c>
      <c r="H73" s="201"/>
      <c r="I73" s="244"/>
    </row>
    <row r="74" spans="1:9" ht="18.75" x14ac:dyDescent="0.25">
      <c r="A74" s="8">
        <v>4</v>
      </c>
      <c r="B74" s="8" t="s">
        <v>481</v>
      </c>
      <c r="C74" s="30" t="s">
        <v>119</v>
      </c>
      <c r="D74" s="8" t="s">
        <v>16</v>
      </c>
      <c r="E74" s="8">
        <v>30</v>
      </c>
      <c r="F74" s="24">
        <v>1</v>
      </c>
      <c r="G74" s="174">
        <f t="shared" si="2"/>
        <v>30</v>
      </c>
      <c r="H74" s="201"/>
      <c r="I74" s="244"/>
    </row>
    <row r="75" spans="1:9" ht="18.75" x14ac:dyDescent="0.25">
      <c r="A75" s="8">
        <v>5</v>
      </c>
      <c r="B75" s="8" t="s">
        <v>481</v>
      </c>
      <c r="C75" s="30" t="s">
        <v>119</v>
      </c>
      <c r="D75" s="8" t="s">
        <v>16</v>
      </c>
      <c r="E75" s="8">
        <v>30</v>
      </c>
      <c r="F75" s="24">
        <v>1</v>
      </c>
      <c r="G75" s="174">
        <f t="shared" si="2"/>
        <v>30</v>
      </c>
      <c r="H75" s="201"/>
      <c r="I75" s="244"/>
    </row>
    <row r="76" spans="1:9" ht="18.75" x14ac:dyDescent="0.25">
      <c r="A76" s="8">
        <v>4</v>
      </c>
      <c r="B76" s="8" t="s">
        <v>481</v>
      </c>
      <c r="C76" s="30" t="s">
        <v>119</v>
      </c>
      <c r="D76" s="8" t="s">
        <v>16</v>
      </c>
      <c r="E76" s="8">
        <v>30</v>
      </c>
      <c r="F76" s="24">
        <v>4</v>
      </c>
      <c r="G76" s="174">
        <f t="shared" si="2"/>
        <v>120</v>
      </c>
      <c r="H76" s="201"/>
      <c r="I76" s="244"/>
    </row>
    <row r="77" spans="1:9" ht="18.75" x14ac:dyDescent="0.25">
      <c r="A77" s="8">
        <v>4</v>
      </c>
      <c r="B77" s="8" t="s">
        <v>481</v>
      </c>
      <c r="C77" s="30" t="s">
        <v>119</v>
      </c>
      <c r="D77" s="8" t="s">
        <v>16</v>
      </c>
      <c r="E77" s="8">
        <v>30</v>
      </c>
      <c r="F77" s="24">
        <v>1</v>
      </c>
      <c r="G77" s="174">
        <f t="shared" si="2"/>
        <v>30</v>
      </c>
      <c r="H77" s="201"/>
      <c r="I77" s="244"/>
    </row>
    <row r="78" spans="1:9" ht="18.75" x14ac:dyDescent="0.25">
      <c r="A78" s="8">
        <v>11</v>
      </c>
      <c r="B78" s="8" t="s">
        <v>503</v>
      </c>
      <c r="C78" s="30" t="s">
        <v>80</v>
      </c>
      <c r="D78" s="8" t="s">
        <v>16</v>
      </c>
      <c r="E78" s="8">
        <v>30</v>
      </c>
      <c r="F78" s="24">
        <v>1</v>
      </c>
      <c r="G78" s="174">
        <f t="shared" si="2"/>
        <v>30</v>
      </c>
      <c r="H78" s="201"/>
      <c r="I78" s="244"/>
    </row>
    <row r="79" spans="1:9" ht="18.75" x14ac:dyDescent="0.25">
      <c r="A79" s="8">
        <v>9</v>
      </c>
      <c r="B79" s="8" t="s">
        <v>487</v>
      </c>
      <c r="C79" s="30" t="s">
        <v>125</v>
      </c>
      <c r="D79" s="8" t="s">
        <v>16</v>
      </c>
      <c r="E79" s="8">
        <v>30</v>
      </c>
      <c r="F79" s="24">
        <v>4</v>
      </c>
      <c r="G79" s="174">
        <f t="shared" si="2"/>
        <v>120</v>
      </c>
      <c r="H79" s="201"/>
      <c r="I79" s="244"/>
    </row>
    <row r="80" spans="1:9" ht="18.75" x14ac:dyDescent="0.25">
      <c r="A80" s="8">
        <v>9</v>
      </c>
      <c r="B80" s="8" t="s">
        <v>487</v>
      </c>
      <c r="C80" s="30" t="s">
        <v>125</v>
      </c>
      <c r="D80" s="8" t="s">
        <v>16</v>
      </c>
      <c r="E80" s="8">
        <v>30</v>
      </c>
      <c r="F80" s="24">
        <v>1</v>
      </c>
      <c r="G80" s="174">
        <f t="shared" si="2"/>
        <v>30</v>
      </c>
      <c r="H80" s="201"/>
      <c r="I80" s="244"/>
    </row>
    <row r="81" spans="1:9" ht="18.75" x14ac:dyDescent="0.25">
      <c r="A81" s="8">
        <v>7</v>
      </c>
      <c r="B81" s="8" t="s">
        <v>487</v>
      </c>
      <c r="C81" s="30" t="s">
        <v>76</v>
      </c>
      <c r="D81" s="8" t="s">
        <v>16</v>
      </c>
      <c r="E81" s="8">
        <v>30</v>
      </c>
      <c r="F81" s="24">
        <v>4</v>
      </c>
      <c r="G81" s="174">
        <f t="shared" si="2"/>
        <v>120</v>
      </c>
      <c r="H81" s="201"/>
      <c r="I81" s="244"/>
    </row>
    <row r="82" spans="1:9" ht="18.75" x14ac:dyDescent="0.25">
      <c r="A82" s="8">
        <v>10</v>
      </c>
      <c r="B82" s="8" t="s">
        <v>504</v>
      </c>
      <c r="C82" s="30" t="s">
        <v>76</v>
      </c>
      <c r="D82" s="8" t="s">
        <v>16</v>
      </c>
      <c r="E82" s="8">
        <v>30</v>
      </c>
      <c r="F82" s="24">
        <v>4</v>
      </c>
      <c r="G82" s="174">
        <f t="shared" si="2"/>
        <v>120</v>
      </c>
      <c r="H82" s="201"/>
      <c r="I82" s="244"/>
    </row>
    <row r="83" spans="1:9" ht="18.75" x14ac:dyDescent="0.25">
      <c r="A83" s="8">
        <v>10</v>
      </c>
      <c r="B83" s="8" t="s">
        <v>504</v>
      </c>
      <c r="C83" s="30" t="s">
        <v>76</v>
      </c>
      <c r="D83" s="8" t="s">
        <v>16</v>
      </c>
      <c r="E83" s="8">
        <v>30</v>
      </c>
      <c r="F83" s="24">
        <v>1</v>
      </c>
      <c r="G83" s="174">
        <f t="shared" si="2"/>
        <v>30</v>
      </c>
      <c r="H83" s="201"/>
      <c r="I83" s="244"/>
    </row>
    <row r="84" spans="1:9" ht="18.75" x14ac:dyDescent="0.25">
      <c r="A84" s="8">
        <v>6</v>
      </c>
      <c r="B84" s="8" t="s">
        <v>517</v>
      </c>
      <c r="C84" s="30" t="s">
        <v>518</v>
      </c>
      <c r="D84" s="8" t="s">
        <v>16</v>
      </c>
      <c r="E84" s="8">
        <v>30</v>
      </c>
      <c r="F84" s="24">
        <v>1</v>
      </c>
      <c r="G84" s="174">
        <f t="shared" si="2"/>
        <v>30</v>
      </c>
      <c r="H84" s="201"/>
      <c r="I84" s="244"/>
    </row>
    <row r="85" spans="1:9" ht="18.75" x14ac:dyDescent="0.25">
      <c r="A85" s="8">
        <v>1</v>
      </c>
      <c r="B85" s="8" t="s">
        <v>480</v>
      </c>
      <c r="C85" s="30" t="s">
        <v>32</v>
      </c>
      <c r="D85" s="8" t="s">
        <v>16</v>
      </c>
      <c r="E85" s="8">
        <v>30</v>
      </c>
      <c r="F85" s="24">
        <v>4</v>
      </c>
      <c r="G85" s="174">
        <f t="shared" si="2"/>
        <v>120</v>
      </c>
      <c r="H85" s="201"/>
      <c r="I85" s="244"/>
    </row>
    <row r="86" spans="1:9" ht="18.75" x14ac:dyDescent="0.25">
      <c r="A86" s="8">
        <v>2</v>
      </c>
      <c r="B86" s="8" t="s">
        <v>480</v>
      </c>
      <c r="C86" s="30" t="s">
        <v>32</v>
      </c>
      <c r="D86" s="8" t="s">
        <v>16</v>
      </c>
      <c r="E86" s="8">
        <v>30</v>
      </c>
      <c r="F86" s="24">
        <v>1</v>
      </c>
      <c r="G86" s="174">
        <f t="shared" si="2"/>
        <v>30</v>
      </c>
      <c r="H86" s="201"/>
      <c r="I86" s="244"/>
    </row>
    <row r="87" spans="1:9" ht="18.75" x14ac:dyDescent="0.25">
      <c r="A87" s="8">
        <v>4</v>
      </c>
      <c r="B87" s="8" t="s">
        <v>480</v>
      </c>
      <c r="C87" s="30" t="s">
        <v>32</v>
      </c>
      <c r="D87" s="8" t="s">
        <v>16</v>
      </c>
      <c r="E87" s="8">
        <v>30</v>
      </c>
      <c r="F87" s="24">
        <v>1</v>
      </c>
      <c r="G87" s="174">
        <f t="shared" si="2"/>
        <v>30</v>
      </c>
      <c r="H87" s="201"/>
      <c r="I87" s="244"/>
    </row>
    <row r="88" spans="1:9" ht="18.75" x14ac:dyDescent="0.25">
      <c r="A88" s="8">
        <v>2</v>
      </c>
      <c r="B88" s="8" t="s">
        <v>494</v>
      </c>
      <c r="C88" s="30" t="s">
        <v>32</v>
      </c>
      <c r="D88" s="8" t="s">
        <v>16</v>
      </c>
      <c r="E88" s="8">
        <v>30</v>
      </c>
      <c r="F88" s="24">
        <v>4</v>
      </c>
      <c r="G88" s="174">
        <f t="shared" si="2"/>
        <v>120</v>
      </c>
      <c r="H88" s="201"/>
      <c r="I88" s="244"/>
    </row>
    <row r="89" spans="1:9" ht="18.75" x14ac:dyDescent="0.25">
      <c r="A89" s="8">
        <v>2</v>
      </c>
      <c r="B89" s="8" t="s">
        <v>480</v>
      </c>
      <c r="C89" s="30" t="s">
        <v>32</v>
      </c>
      <c r="D89" s="8" t="s">
        <v>16</v>
      </c>
      <c r="E89" s="8">
        <v>30</v>
      </c>
      <c r="F89" s="24">
        <v>1</v>
      </c>
      <c r="G89" s="174">
        <f t="shared" si="2"/>
        <v>30</v>
      </c>
      <c r="H89" s="201"/>
      <c r="I89" s="244"/>
    </row>
    <row r="90" spans="1:9" ht="18.75" x14ac:dyDescent="0.25">
      <c r="A90" s="8">
        <v>6</v>
      </c>
      <c r="B90" s="8" t="s">
        <v>486</v>
      </c>
      <c r="C90" s="30" t="s">
        <v>78</v>
      </c>
      <c r="D90" s="8" t="s">
        <v>198</v>
      </c>
      <c r="E90" s="8">
        <v>45</v>
      </c>
      <c r="F90" s="24">
        <v>4</v>
      </c>
      <c r="G90" s="174">
        <f t="shared" si="2"/>
        <v>180</v>
      </c>
      <c r="H90" s="201"/>
      <c r="I90" s="244"/>
    </row>
    <row r="91" spans="1:9" ht="18.75" x14ac:dyDescent="0.25">
      <c r="A91" s="8">
        <v>8</v>
      </c>
      <c r="B91" s="8" t="s">
        <v>486</v>
      </c>
      <c r="C91" s="30" t="s">
        <v>78</v>
      </c>
      <c r="D91" s="8" t="s">
        <v>198</v>
      </c>
      <c r="E91" s="8">
        <v>45</v>
      </c>
      <c r="F91" s="24">
        <v>1</v>
      </c>
      <c r="G91" s="174">
        <f t="shared" si="2"/>
        <v>45</v>
      </c>
      <c r="H91" s="201"/>
      <c r="I91" s="244"/>
    </row>
    <row r="92" spans="1:9" ht="18.75" x14ac:dyDescent="0.25">
      <c r="A92" s="8">
        <v>8</v>
      </c>
      <c r="B92" s="8" t="s">
        <v>486</v>
      </c>
      <c r="C92" s="30" t="s">
        <v>78</v>
      </c>
      <c r="D92" s="8" t="s">
        <v>198</v>
      </c>
      <c r="E92" s="8">
        <v>45</v>
      </c>
      <c r="F92" s="24">
        <v>4</v>
      </c>
      <c r="G92" s="174">
        <f t="shared" si="2"/>
        <v>180</v>
      </c>
      <c r="H92" s="201"/>
      <c r="I92" s="244"/>
    </row>
    <row r="93" spans="1:9" ht="18.75" x14ac:dyDescent="0.25">
      <c r="A93" s="8">
        <v>8</v>
      </c>
      <c r="B93" s="8" t="s">
        <v>486</v>
      </c>
      <c r="C93" s="30" t="s">
        <v>78</v>
      </c>
      <c r="D93" s="8" t="s">
        <v>198</v>
      </c>
      <c r="E93" s="8">
        <v>45</v>
      </c>
      <c r="F93" s="24">
        <v>1</v>
      </c>
      <c r="G93" s="174">
        <f t="shared" si="2"/>
        <v>45</v>
      </c>
      <c r="H93" s="201"/>
      <c r="I93" s="244"/>
    </row>
    <row r="94" spans="1:9" ht="18.75" x14ac:dyDescent="0.25">
      <c r="A94" s="8">
        <v>9</v>
      </c>
      <c r="B94" s="8" t="s">
        <v>496</v>
      </c>
      <c r="C94" s="30" t="s">
        <v>131</v>
      </c>
      <c r="D94" s="8" t="s">
        <v>16</v>
      </c>
      <c r="E94" s="8">
        <v>30</v>
      </c>
      <c r="F94" s="24">
        <v>1</v>
      </c>
      <c r="G94" s="174">
        <f t="shared" si="2"/>
        <v>30</v>
      </c>
      <c r="H94" s="201"/>
      <c r="I94" s="244"/>
    </row>
    <row r="95" spans="1:9" ht="18.75" x14ac:dyDescent="0.25">
      <c r="A95" s="8">
        <v>9</v>
      </c>
      <c r="B95" s="8" t="s">
        <v>496</v>
      </c>
      <c r="C95" s="30" t="s">
        <v>131</v>
      </c>
      <c r="D95" s="8" t="s">
        <v>16</v>
      </c>
      <c r="E95" s="8">
        <v>30</v>
      </c>
      <c r="F95" s="24">
        <v>1</v>
      </c>
      <c r="G95" s="174">
        <f t="shared" si="2"/>
        <v>30</v>
      </c>
      <c r="H95" s="201"/>
      <c r="I95" s="244"/>
    </row>
    <row r="96" spans="1:9" ht="18.75" x14ac:dyDescent="0.25">
      <c r="A96" s="8">
        <v>9</v>
      </c>
      <c r="B96" s="8" t="s">
        <v>523</v>
      </c>
      <c r="C96" s="30" t="s">
        <v>524</v>
      </c>
      <c r="D96" s="8" t="s">
        <v>5</v>
      </c>
      <c r="E96" s="8">
        <v>60</v>
      </c>
      <c r="F96" s="24">
        <v>1</v>
      </c>
      <c r="G96" s="174">
        <v>120</v>
      </c>
      <c r="H96" s="201"/>
      <c r="I96" s="244"/>
    </row>
    <row r="97" spans="1:9" ht="18.75" x14ac:dyDescent="0.25">
      <c r="A97" s="8">
        <v>10</v>
      </c>
      <c r="B97" s="8" t="s">
        <v>497</v>
      </c>
      <c r="C97" s="30" t="s">
        <v>38</v>
      </c>
      <c r="D97" s="8" t="s">
        <v>16</v>
      </c>
      <c r="E97" s="8">
        <v>30</v>
      </c>
      <c r="F97" s="24">
        <v>1</v>
      </c>
      <c r="G97" s="174">
        <f>E97*F97</f>
        <v>30</v>
      </c>
      <c r="H97" s="201"/>
      <c r="I97" s="244"/>
    </row>
    <row r="98" spans="1:9" ht="18.75" x14ac:dyDescent="0.25">
      <c r="A98" s="8">
        <v>5</v>
      </c>
      <c r="B98" s="8" t="s">
        <v>485</v>
      </c>
      <c r="C98" s="30" t="s">
        <v>349</v>
      </c>
      <c r="D98" s="8" t="s">
        <v>192</v>
      </c>
      <c r="E98" s="8">
        <v>60</v>
      </c>
      <c r="F98" s="24">
        <v>4</v>
      </c>
      <c r="G98" s="174">
        <v>480</v>
      </c>
      <c r="H98" s="201"/>
      <c r="I98" s="244"/>
    </row>
    <row r="99" spans="1:9" ht="18.75" x14ac:dyDescent="0.25">
      <c r="A99" s="8">
        <v>7</v>
      </c>
      <c r="B99" s="8" t="s">
        <v>485</v>
      </c>
      <c r="C99" s="30" t="s">
        <v>349</v>
      </c>
      <c r="D99" s="8" t="s">
        <v>5</v>
      </c>
      <c r="E99" s="8">
        <v>60</v>
      </c>
      <c r="F99" s="24">
        <v>1</v>
      </c>
      <c r="G99" s="174">
        <v>120</v>
      </c>
      <c r="H99" s="201"/>
      <c r="I99" s="244"/>
    </row>
    <row r="100" spans="1:9" ht="18.75" x14ac:dyDescent="0.25">
      <c r="A100" s="8">
        <v>8</v>
      </c>
      <c r="B100" s="8" t="s">
        <v>485</v>
      </c>
      <c r="C100" s="30" t="s">
        <v>349</v>
      </c>
      <c r="D100" s="8" t="s">
        <v>5</v>
      </c>
      <c r="E100" s="8">
        <v>60</v>
      </c>
      <c r="F100" s="24">
        <v>1</v>
      </c>
      <c r="G100" s="174">
        <v>120</v>
      </c>
      <c r="H100" s="201"/>
      <c r="I100" s="244"/>
    </row>
    <row r="101" spans="1:9" ht="18.75" x14ac:dyDescent="0.25">
      <c r="A101" s="8">
        <v>7</v>
      </c>
      <c r="B101" s="8" t="s">
        <v>485</v>
      </c>
      <c r="C101" s="30" t="s">
        <v>349</v>
      </c>
      <c r="D101" s="8" t="s">
        <v>5</v>
      </c>
      <c r="E101" s="8">
        <v>60</v>
      </c>
      <c r="F101" s="24">
        <v>4</v>
      </c>
      <c r="G101" s="174">
        <v>480</v>
      </c>
      <c r="H101" s="201"/>
      <c r="I101" s="244"/>
    </row>
    <row r="102" spans="1:9" ht="18.75" x14ac:dyDescent="0.25">
      <c r="A102" s="8">
        <v>7</v>
      </c>
      <c r="B102" s="8" t="s">
        <v>485</v>
      </c>
      <c r="C102" s="30" t="s">
        <v>349</v>
      </c>
      <c r="D102" s="8" t="s">
        <v>5</v>
      </c>
      <c r="E102" s="8">
        <v>60</v>
      </c>
      <c r="F102" s="24">
        <v>1</v>
      </c>
      <c r="G102" s="174">
        <v>120</v>
      </c>
      <c r="H102" s="201"/>
      <c r="I102" s="244"/>
    </row>
    <row r="103" spans="1:9" ht="18.75" x14ac:dyDescent="0.25">
      <c r="A103" s="8">
        <v>3</v>
      </c>
      <c r="B103" s="8" t="s">
        <v>482</v>
      </c>
      <c r="C103" s="30" t="s">
        <v>483</v>
      </c>
      <c r="D103" s="8" t="s">
        <v>192</v>
      </c>
      <c r="E103" s="8">
        <v>60</v>
      </c>
      <c r="F103" s="24">
        <v>4</v>
      </c>
      <c r="G103" s="174">
        <v>480</v>
      </c>
      <c r="H103" s="201"/>
      <c r="I103" s="244"/>
    </row>
    <row r="104" spans="1:9" ht="18.75" x14ac:dyDescent="0.25">
      <c r="A104" s="8">
        <v>5</v>
      </c>
      <c r="B104" s="8" t="s">
        <v>482</v>
      </c>
      <c r="C104" s="30" t="s">
        <v>483</v>
      </c>
      <c r="D104" s="8" t="s">
        <v>5</v>
      </c>
      <c r="E104" s="8">
        <v>60</v>
      </c>
      <c r="F104" s="24">
        <v>1</v>
      </c>
      <c r="G104" s="174">
        <v>120</v>
      </c>
      <c r="H104" s="201"/>
      <c r="I104" s="244"/>
    </row>
    <row r="105" spans="1:9" ht="18.75" x14ac:dyDescent="0.25">
      <c r="A105" s="8">
        <v>6</v>
      </c>
      <c r="B105" s="8" t="s">
        <v>482</v>
      </c>
      <c r="C105" s="30" t="s">
        <v>483</v>
      </c>
      <c r="D105" s="8" t="s">
        <v>5</v>
      </c>
      <c r="E105" s="8">
        <v>60</v>
      </c>
      <c r="F105" s="24">
        <v>1</v>
      </c>
      <c r="G105" s="174">
        <v>120</v>
      </c>
      <c r="H105" s="201"/>
      <c r="I105" s="244"/>
    </row>
    <row r="106" spans="1:9" ht="18.75" x14ac:dyDescent="0.25">
      <c r="A106" s="8">
        <v>5</v>
      </c>
      <c r="B106" s="8" t="s">
        <v>482</v>
      </c>
      <c r="C106" s="30" t="s">
        <v>483</v>
      </c>
      <c r="D106" s="8" t="s">
        <v>5</v>
      </c>
      <c r="E106" s="8">
        <v>60</v>
      </c>
      <c r="F106" s="24">
        <v>4</v>
      </c>
      <c r="G106" s="174">
        <v>480</v>
      </c>
      <c r="H106" s="201"/>
      <c r="I106" s="244"/>
    </row>
    <row r="107" spans="1:9" ht="18.75" x14ac:dyDescent="0.25">
      <c r="A107" s="8">
        <v>5</v>
      </c>
      <c r="B107" s="8" t="s">
        <v>482</v>
      </c>
      <c r="C107" s="30" t="s">
        <v>483</v>
      </c>
      <c r="D107" s="8" t="s">
        <v>5</v>
      </c>
      <c r="E107" s="8">
        <v>60</v>
      </c>
      <c r="F107" s="24">
        <v>1</v>
      </c>
      <c r="G107" s="174">
        <v>120</v>
      </c>
      <c r="H107" s="201"/>
      <c r="I107" s="244"/>
    </row>
    <row r="108" spans="1:9" ht="18.75" x14ac:dyDescent="0.25">
      <c r="A108" s="8">
        <v>1</v>
      </c>
      <c r="B108" s="8" t="s">
        <v>492</v>
      </c>
      <c r="C108" s="30" t="s">
        <v>493</v>
      </c>
      <c r="D108" s="8" t="s">
        <v>5</v>
      </c>
      <c r="E108" s="8">
        <v>60</v>
      </c>
      <c r="F108" s="24">
        <v>1</v>
      </c>
      <c r="G108" s="174">
        <v>120</v>
      </c>
      <c r="H108" s="201"/>
      <c r="I108" s="244"/>
    </row>
    <row r="109" spans="1:9" ht="18.75" x14ac:dyDescent="0.25">
      <c r="A109" s="8">
        <v>3</v>
      </c>
      <c r="B109" s="8" t="s">
        <v>492</v>
      </c>
      <c r="C109" s="30" t="s">
        <v>493</v>
      </c>
      <c r="D109" s="8" t="s">
        <v>5</v>
      </c>
      <c r="E109" s="8">
        <v>60</v>
      </c>
      <c r="F109" s="24">
        <v>1</v>
      </c>
      <c r="G109" s="174">
        <v>120</v>
      </c>
      <c r="H109" s="201"/>
      <c r="I109" s="244"/>
    </row>
    <row r="110" spans="1:9" ht="18.75" x14ac:dyDescent="0.25">
      <c r="A110" s="8">
        <v>1</v>
      </c>
      <c r="B110" s="8" t="s">
        <v>492</v>
      </c>
      <c r="C110" s="30" t="s">
        <v>493</v>
      </c>
      <c r="D110" s="8" t="s">
        <v>5</v>
      </c>
      <c r="E110" s="8">
        <v>60</v>
      </c>
      <c r="F110" s="24">
        <v>4</v>
      </c>
      <c r="G110" s="174">
        <v>480</v>
      </c>
      <c r="H110" s="201"/>
      <c r="I110" s="244"/>
    </row>
    <row r="111" spans="1:9" ht="18.75" x14ac:dyDescent="0.25">
      <c r="A111" s="8">
        <v>1</v>
      </c>
      <c r="B111" s="8" t="s">
        <v>492</v>
      </c>
      <c r="C111" s="30" t="s">
        <v>493</v>
      </c>
      <c r="D111" s="8" t="s">
        <v>5</v>
      </c>
      <c r="E111" s="8">
        <v>60</v>
      </c>
      <c r="F111" s="24">
        <v>1</v>
      </c>
      <c r="G111" s="174">
        <v>120</v>
      </c>
      <c r="H111" s="201"/>
      <c r="I111" s="244"/>
    </row>
    <row r="112" spans="1:9" ht="18.75" x14ac:dyDescent="0.25">
      <c r="A112" s="8">
        <v>3</v>
      </c>
      <c r="B112" s="8" t="s">
        <v>494</v>
      </c>
      <c r="C112" s="30" t="s">
        <v>495</v>
      </c>
      <c r="D112" s="8" t="s">
        <v>5</v>
      </c>
      <c r="E112" s="8">
        <v>30</v>
      </c>
      <c r="F112" s="24">
        <v>1</v>
      </c>
      <c r="G112" s="174">
        <v>60</v>
      </c>
      <c r="H112" s="201"/>
      <c r="I112" s="244"/>
    </row>
    <row r="113" spans="1:9" ht="18.75" x14ac:dyDescent="0.25">
      <c r="A113" s="8">
        <v>3</v>
      </c>
      <c r="B113" s="8" t="s">
        <v>494</v>
      </c>
      <c r="C113" s="30" t="s">
        <v>495</v>
      </c>
      <c r="D113" s="8" t="s">
        <v>5</v>
      </c>
      <c r="E113" s="8">
        <v>60</v>
      </c>
      <c r="F113" s="24">
        <v>4</v>
      </c>
      <c r="G113" s="174">
        <v>480</v>
      </c>
      <c r="H113" s="201"/>
      <c r="I113" s="244"/>
    </row>
    <row r="114" spans="1:9" ht="18.75" x14ac:dyDescent="0.25">
      <c r="A114" s="8">
        <v>3</v>
      </c>
      <c r="B114" s="8" t="s">
        <v>494</v>
      </c>
      <c r="C114" s="30" t="s">
        <v>495</v>
      </c>
      <c r="D114" s="8" t="s">
        <v>5</v>
      </c>
      <c r="E114" s="8">
        <v>60</v>
      </c>
      <c r="F114" s="24">
        <v>1</v>
      </c>
      <c r="G114" s="174">
        <v>120</v>
      </c>
      <c r="H114" s="201"/>
      <c r="I114" s="244"/>
    </row>
    <row r="115" spans="1:9" ht="18.75" x14ac:dyDescent="0.25">
      <c r="A115" s="8">
        <v>10</v>
      </c>
      <c r="B115" s="8" t="s">
        <v>491</v>
      </c>
      <c r="C115" s="30" t="s">
        <v>81</v>
      </c>
      <c r="D115" s="8" t="s">
        <v>192</v>
      </c>
      <c r="E115" s="8">
        <v>60</v>
      </c>
      <c r="F115" s="24">
        <v>4</v>
      </c>
      <c r="G115" s="174">
        <v>480</v>
      </c>
      <c r="H115" s="201"/>
      <c r="I115" s="244"/>
    </row>
    <row r="116" spans="1:9" ht="18.75" x14ac:dyDescent="0.25">
      <c r="A116" s="8">
        <v>10</v>
      </c>
      <c r="B116" s="8" t="s">
        <v>501</v>
      </c>
      <c r="C116" s="30" t="s">
        <v>502</v>
      </c>
      <c r="D116" s="8" t="s">
        <v>5</v>
      </c>
      <c r="E116" s="8">
        <v>60</v>
      </c>
      <c r="F116" s="24">
        <v>1</v>
      </c>
      <c r="G116" s="174">
        <v>120</v>
      </c>
      <c r="H116" s="201"/>
      <c r="I116" s="244"/>
    </row>
    <row r="117" spans="1:9" ht="18.75" x14ac:dyDescent="0.25">
      <c r="A117" s="8">
        <v>8</v>
      </c>
      <c r="B117" s="8" t="s">
        <v>488</v>
      </c>
      <c r="C117" s="30" t="s">
        <v>489</v>
      </c>
      <c r="D117" s="8" t="s">
        <v>192</v>
      </c>
      <c r="E117" s="8">
        <v>60</v>
      </c>
      <c r="F117" s="24">
        <v>4</v>
      </c>
      <c r="G117" s="174">
        <v>480</v>
      </c>
      <c r="H117" s="202"/>
      <c r="I117" s="245"/>
    </row>
    <row r="118" spans="1:9" ht="18.75" x14ac:dyDescent="0.25">
      <c r="A118" s="93">
        <v>7</v>
      </c>
      <c r="B118" s="91" t="s">
        <v>445</v>
      </c>
      <c r="C118" s="96" t="s">
        <v>446</v>
      </c>
      <c r="D118" s="93">
        <v>2</v>
      </c>
      <c r="E118" s="93">
        <v>30</v>
      </c>
      <c r="F118" s="24">
        <v>1</v>
      </c>
      <c r="G118" s="174">
        <f t="shared" ref="G118:G130" si="3">E118*F118</f>
        <v>30</v>
      </c>
      <c r="H118" s="200">
        <f>SUM(G118:G136)</f>
        <v>2055</v>
      </c>
      <c r="I118" s="243" t="s">
        <v>40</v>
      </c>
    </row>
    <row r="119" spans="1:9" ht="18.75" x14ac:dyDescent="0.25">
      <c r="A119" s="93">
        <v>7</v>
      </c>
      <c r="B119" s="8" t="s">
        <v>445</v>
      </c>
      <c r="C119" s="34" t="s">
        <v>446</v>
      </c>
      <c r="D119" s="28">
        <v>2</v>
      </c>
      <c r="E119" s="28">
        <v>30</v>
      </c>
      <c r="F119" s="24">
        <v>2</v>
      </c>
      <c r="G119" s="174">
        <f t="shared" si="3"/>
        <v>60</v>
      </c>
      <c r="H119" s="201"/>
      <c r="I119" s="244"/>
    </row>
    <row r="120" spans="1:9" ht="18.75" x14ac:dyDescent="0.25">
      <c r="A120" s="93">
        <v>7</v>
      </c>
      <c r="B120" s="8" t="s">
        <v>445</v>
      </c>
      <c r="C120" s="34" t="s">
        <v>446</v>
      </c>
      <c r="D120" s="28">
        <v>2</v>
      </c>
      <c r="E120" s="28">
        <v>30</v>
      </c>
      <c r="F120" s="24">
        <v>2</v>
      </c>
      <c r="G120" s="174">
        <f t="shared" si="3"/>
        <v>60</v>
      </c>
      <c r="H120" s="201"/>
      <c r="I120" s="244"/>
    </row>
    <row r="121" spans="1:9" ht="18.75" x14ac:dyDescent="0.25">
      <c r="A121" s="93">
        <v>12</v>
      </c>
      <c r="B121" s="91" t="s">
        <v>454</v>
      </c>
      <c r="C121" s="100" t="s">
        <v>127</v>
      </c>
      <c r="D121" s="93">
        <v>2</v>
      </c>
      <c r="E121" s="93">
        <v>30</v>
      </c>
      <c r="F121" s="24">
        <v>1</v>
      </c>
      <c r="G121" s="174">
        <f t="shared" si="3"/>
        <v>30</v>
      </c>
      <c r="H121" s="201"/>
      <c r="I121" s="244"/>
    </row>
    <row r="122" spans="1:9" ht="18.75" x14ac:dyDescent="0.25">
      <c r="A122" s="93">
        <v>12</v>
      </c>
      <c r="B122" s="8" t="s">
        <v>454</v>
      </c>
      <c r="C122" s="29" t="s">
        <v>127</v>
      </c>
      <c r="D122" s="93">
        <v>2</v>
      </c>
      <c r="E122" s="93">
        <v>30</v>
      </c>
      <c r="F122" s="24">
        <v>2</v>
      </c>
      <c r="G122" s="174">
        <f t="shared" si="3"/>
        <v>60</v>
      </c>
      <c r="H122" s="201"/>
      <c r="I122" s="244"/>
    </row>
    <row r="123" spans="1:9" ht="18.75" x14ac:dyDescent="0.25">
      <c r="A123" s="93">
        <v>12</v>
      </c>
      <c r="B123" s="8" t="s">
        <v>454</v>
      </c>
      <c r="C123" s="29" t="s">
        <v>127</v>
      </c>
      <c r="D123" s="93">
        <v>2</v>
      </c>
      <c r="E123" s="93">
        <v>30</v>
      </c>
      <c r="F123" s="24">
        <v>2</v>
      </c>
      <c r="G123" s="174">
        <f t="shared" si="3"/>
        <v>60</v>
      </c>
      <c r="H123" s="201"/>
      <c r="I123" s="244"/>
    </row>
    <row r="124" spans="1:9" ht="18.75" x14ac:dyDescent="0.25">
      <c r="A124" s="93">
        <v>9</v>
      </c>
      <c r="B124" s="91" t="s">
        <v>449</v>
      </c>
      <c r="C124" s="100" t="s">
        <v>450</v>
      </c>
      <c r="D124" s="93">
        <v>3</v>
      </c>
      <c r="E124" s="93">
        <v>45</v>
      </c>
      <c r="F124" s="24">
        <v>1</v>
      </c>
      <c r="G124" s="174">
        <f t="shared" si="3"/>
        <v>45</v>
      </c>
      <c r="H124" s="201"/>
      <c r="I124" s="244"/>
    </row>
    <row r="125" spans="1:9" ht="18.75" x14ac:dyDescent="0.25">
      <c r="A125" s="93">
        <v>9</v>
      </c>
      <c r="B125" s="8" t="s">
        <v>449</v>
      </c>
      <c r="C125" s="29" t="s">
        <v>450</v>
      </c>
      <c r="D125" s="28">
        <v>3</v>
      </c>
      <c r="E125" s="28">
        <v>45</v>
      </c>
      <c r="F125" s="24">
        <v>2</v>
      </c>
      <c r="G125" s="174">
        <f t="shared" si="3"/>
        <v>90</v>
      </c>
      <c r="H125" s="201"/>
      <c r="I125" s="244"/>
    </row>
    <row r="126" spans="1:9" ht="18.75" x14ac:dyDescent="0.25">
      <c r="A126" s="93">
        <v>9</v>
      </c>
      <c r="B126" s="8" t="s">
        <v>449</v>
      </c>
      <c r="C126" s="29" t="s">
        <v>450</v>
      </c>
      <c r="D126" s="28">
        <v>3</v>
      </c>
      <c r="E126" s="28">
        <v>45</v>
      </c>
      <c r="F126" s="24">
        <v>2</v>
      </c>
      <c r="G126" s="174">
        <f t="shared" si="3"/>
        <v>90</v>
      </c>
      <c r="H126" s="201"/>
      <c r="I126" s="244"/>
    </row>
    <row r="127" spans="1:9" ht="18.75" x14ac:dyDescent="0.25">
      <c r="A127" s="93">
        <v>8</v>
      </c>
      <c r="B127" s="91" t="s">
        <v>447</v>
      </c>
      <c r="C127" s="92" t="s">
        <v>448</v>
      </c>
      <c r="D127" s="93">
        <v>4</v>
      </c>
      <c r="E127" s="93">
        <v>60</v>
      </c>
      <c r="F127" s="24">
        <v>1</v>
      </c>
      <c r="G127" s="174">
        <f t="shared" si="3"/>
        <v>60</v>
      </c>
      <c r="H127" s="201"/>
      <c r="I127" s="244"/>
    </row>
    <row r="128" spans="1:9" ht="33" x14ac:dyDescent="0.25">
      <c r="A128" s="93">
        <v>8</v>
      </c>
      <c r="B128" s="8" t="s">
        <v>447</v>
      </c>
      <c r="C128" s="30" t="s">
        <v>448</v>
      </c>
      <c r="D128" s="93">
        <v>4</v>
      </c>
      <c r="E128" s="93">
        <v>60</v>
      </c>
      <c r="F128" s="24">
        <v>2</v>
      </c>
      <c r="G128" s="174">
        <f t="shared" si="3"/>
        <v>120</v>
      </c>
      <c r="H128" s="201"/>
      <c r="I128" s="244"/>
    </row>
    <row r="129" spans="1:9" ht="33" x14ac:dyDescent="0.25">
      <c r="A129" s="93">
        <v>8</v>
      </c>
      <c r="B129" s="8" t="s">
        <v>447</v>
      </c>
      <c r="C129" s="30" t="s">
        <v>448</v>
      </c>
      <c r="D129" s="93">
        <v>4</v>
      </c>
      <c r="E129" s="93">
        <v>60</v>
      </c>
      <c r="F129" s="24">
        <v>2</v>
      </c>
      <c r="G129" s="174">
        <f t="shared" si="3"/>
        <v>120</v>
      </c>
      <c r="H129" s="201"/>
      <c r="I129" s="244"/>
    </row>
    <row r="130" spans="1:9" ht="18.75" x14ac:dyDescent="0.25">
      <c r="A130" s="93">
        <v>6</v>
      </c>
      <c r="B130" s="91" t="s">
        <v>443</v>
      </c>
      <c r="C130" s="176" t="s">
        <v>444</v>
      </c>
      <c r="D130" s="93">
        <v>2</v>
      </c>
      <c r="E130" s="93">
        <v>30</v>
      </c>
      <c r="F130" s="24">
        <v>1</v>
      </c>
      <c r="G130" s="174">
        <f t="shared" si="3"/>
        <v>30</v>
      </c>
      <c r="H130" s="201"/>
      <c r="I130" s="244"/>
    </row>
    <row r="131" spans="1:9" ht="18.75" x14ac:dyDescent="0.25">
      <c r="A131" s="93">
        <v>11</v>
      </c>
      <c r="B131" s="91" t="s">
        <v>452</v>
      </c>
      <c r="C131" s="96" t="s">
        <v>453</v>
      </c>
      <c r="D131" s="93">
        <v>3</v>
      </c>
      <c r="E131" s="93">
        <v>90</v>
      </c>
      <c r="F131" s="24">
        <v>1</v>
      </c>
      <c r="G131" s="174">
        <v>180</v>
      </c>
      <c r="H131" s="201"/>
      <c r="I131" s="244"/>
    </row>
    <row r="132" spans="1:9" ht="18.75" x14ac:dyDescent="0.25">
      <c r="A132" s="93">
        <v>11</v>
      </c>
      <c r="B132" s="8" t="s">
        <v>452</v>
      </c>
      <c r="C132" s="34" t="s">
        <v>453</v>
      </c>
      <c r="D132" s="28">
        <v>3</v>
      </c>
      <c r="E132" s="28">
        <v>90</v>
      </c>
      <c r="F132" s="24">
        <v>2</v>
      </c>
      <c r="G132" s="174">
        <v>360</v>
      </c>
      <c r="H132" s="201"/>
      <c r="I132" s="244"/>
    </row>
    <row r="133" spans="1:9" ht="18.75" x14ac:dyDescent="0.25">
      <c r="A133" s="93">
        <v>11</v>
      </c>
      <c r="B133" s="8" t="s">
        <v>452</v>
      </c>
      <c r="C133" s="34" t="s">
        <v>453</v>
      </c>
      <c r="D133" s="28">
        <v>3</v>
      </c>
      <c r="E133" s="28">
        <v>90</v>
      </c>
      <c r="F133" s="24">
        <v>2</v>
      </c>
      <c r="G133" s="174">
        <v>360</v>
      </c>
      <c r="H133" s="201"/>
      <c r="I133" s="244"/>
    </row>
    <row r="134" spans="1:9" ht="18.75" x14ac:dyDescent="0.25">
      <c r="A134" s="93">
        <v>10</v>
      </c>
      <c r="B134" s="91" t="s">
        <v>451</v>
      </c>
      <c r="C134" s="96" t="s">
        <v>298</v>
      </c>
      <c r="D134" s="93">
        <v>2</v>
      </c>
      <c r="E134" s="93">
        <v>30</v>
      </c>
      <c r="F134" s="24">
        <v>1</v>
      </c>
      <c r="G134" s="174">
        <v>60</v>
      </c>
      <c r="H134" s="201"/>
      <c r="I134" s="244"/>
    </row>
    <row r="135" spans="1:9" ht="18.75" x14ac:dyDescent="0.25">
      <c r="A135" s="93">
        <v>10</v>
      </c>
      <c r="B135" s="8" t="s">
        <v>451</v>
      </c>
      <c r="C135" s="34" t="s">
        <v>298</v>
      </c>
      <c r="D135" s="93">
        <v>2</v>
      </c>
      <c r="E135" s="93">
        <v>30</v>
      </c>
      <c r="F135" s="24">
        <v>2</v>
      </c>
      <c r="G135" s="174">
        <v>120</v>
      </c>
      <c r="H135" s="201"/>
      <c r="I135" s="244"/>
    </row>
    <row r="136" spans="1:9" ht="18.75" x14ac:dyDescent="0.25">
      <c r="A136" s="93">
        <v>10</v>
      </c>
      <c r="B136" s="8" t="s">
        <v>451</v>
      </c>
      <c r="C136" s="34" t="s">
        <v>298</v>
      </c>
      <c r="D136" s="93">
        <v>2</v>
      </c>
      <c r="E136" s="93">
        <v>30</v>
      </c>
      <c r="F136" s="24">
        <v>2</v>
      </c>
      <c r="G136" s="174">
        <v>120</v>
      </c>
      <c r="H136" s="202"/>
      <c r="I136" s="245"/>
    </row>
    <row r="137" spans="1:9" ht="18.75" x14ac:dyDescent="0.25">
      <c r="A137" s="91">
        <v>7</v>
      </c>
      <c r="B137" s="91" t="s">
        <v>410</v>
      </c>
      <c r="C137" s="92" t="s">
        <v>411</v>
      </c>
      <c r="D137" s="91" t="s">
        <v>198</v>
      </c>
      <c r="E137" s="91">
        <v>45</v>
      </c>
      <c r="F137" s="24">
        <v>2</v>
      </c>
      <c r="G137" s="174">
        <f t="shared" ref="G137:G168" si="4">E137*F137</f>
        <v>90</v>
      </c>
      <c r="H137" s="200">
        <f>SUM(G137:G158)</f>
        <v>3960</v>
      </c>
      <c r="I137" s="243" t="s">
        <v>63</v>
      </c>
    </row>
    <row r="138" spans="1:9" ht="18.75" x14ac:dyDescent="0.25">
      <c r="A138" s="91">
        <v>5</v>
      </c>
      <c r="B138" s="91" t="s">
        <v>406</v>
      </c>
      <c r="C138" s="92" t="s">
        <v>407</v>
      </c>
      <c r="D138" s="91" t="s">
        <v>16</v>
      </c>
      <c r="E138" s="91">
        <v>30</v>
      </c>
      <c r="F138" s="24">
        <v>2</v>
      </c>
      <c r="G138" s="174">
        <f t="shared" si="4"/>
        <v>60</v>
      </c>
      <c r="H138" s="201"/>
      <c r="I138" s="244"/>
    </row>
    <row r="139" spans="1:9" ht="18.75" x14ac:dyDescent="0.25">
      <c r="A139" s="8">
        <v>8</v>
      </c>
      <c r="B139" s="8" t="s">
        <v>469</v>
      </c>
      <c r="C139" s="8" t="s">
        <v>118</v>
      </c>
      <c r="D139" s="8" t="s">
        <v>470</v>
      </c>
      <c r="E139" s="8">
        <v>90</v>
      </c>
      <c r="F139" s="24">
        <v>16</v>
      </c>
      <c r="G139" s="174">
        <f t="shared" si="4"/>
        <v>1440</v>
      </c>
      <c r="H139" s="201"/>
      <c r="I139" s="244"/>
    </row>
    <row r="140" spans="1:9" ht="18.75" x14ac:dyDescent="0.25">
      <c r="A140" s="8">
        <v>2</v>
      </c>
      <c r="B140" s="8" t="s">
        <v>3</v>
      </c>
      <c r="C140" s="30" t="s">
        <v>457</v>
      </c>
      <c r="D140" s="8" t="s">
        <v>5</v>
      </c>
      <c r="E140" s="8">
        <v>60</v>
      </c>
      <c r="F140" s="24">
        <v>2</v>
      </c>
      <c r="G140" s="174">
        <f t="shared" si="4"/>
        <v>120</v>
      </c>
      <c r="H140" s="201"/>
      <c r="I140" s="244"/>
    </row>
    <row r="141" spans="1:9" ht="18.75" x14ac:dyDescent="0.25">
      <c r="A141" s="8">
        <v>9</v>
      </c>
      <c r="B141" s="8" t="s">
        <v>3</v>
      </c>
      <c r="C141" s="30" t="s">
        <v>117</v>
      </c>
      <c r="D141" s="8" t="s">
        <v>16</v>
      </c>
      <c r="E141" s="8">
        <v>30</v>
      </c>
      <c r="F141" s="24">
        <v>16</v>
      </c>
      <c r="G141" s="174">
        <f t="shared" si="4"/>
        <v>480</v>
      </c>
      <c r="H141" s="201"/>
      <c r="I141" s="244"/>
    </row>
    <row r="142" spans="1:9" ht="18.75" x14ac:dyDescent="0.25">
      <c r="A142" s="8">
        <v>2</v>
      </c>
      <c r="B142" s="8" t="s">
        <v>3</v>
      </c>
      <c r="C142" s="30" t="s">
        <v>117</v>
      </c>
      <c r="D142" s="8">
        <v>2</v>
      </c>
      <c r="E142" s="8">
        <v>60</v>
      </c>
      <c r="F142" s="24">
        <v>9</v>
      </c>
      <c r="G142" s="174">
        <f t="shared" si="4"/>
        <v>540</v>
      </c>
      <c r="H142" s="201"/>
      <c r="I142" s="244"/>
    </row>
    <row r="143" spans="1:9" ht="18.75" x14ac:dyDescent="0.25">
      <c r="A143" s="8">
        <v>2</v>
      </c>
      <c r="B143" s="8" t="s">
        <v>3</v>
      </c>
      <c r="C143" s="30" t="s">
        <v>117</v>
      </c>
      <c r="D143" s="8" t="s">
        <v>5</v>
      </c>
      <c r="E143" s="8">
        <v>60</v>
      </c>
      <c r="F143" s="24">
        <v>3</v>
      </c>
      <c r="G143" s="174">
        <f t="shared" si="4"/>
        <v>180</v>
      </c>
      <c r="H143" s="201"/>
      <c r="I143" s="244"/>
    </row>
    <row r="144" spans="1:9" ht="18.75" x14ac:dyDescent="0.25">
      <c r="A144" s="8">
        <v>2</v>
      </c>
      <c r="B144" s="8" t="s">
        <v>3</v>
      </c>
      <c r="C144" s="30" t="s">
        <v>117</v>
      </c>
      <c r="D144" s="8" t="s">
        <v>5</v>
      </c>
      <c r="E144" s="8">
        <v>60</v>
      </c>
      <c r="F144" s="24">
        <v>1</v>
      </c>
      <c r="G144" s="174">
        <f t="shared" si="4"/>
        <v>60</v>
      </c>
      <c r="H144" s="201"/>
      <c r="I144" s="244"/>
    </row>
    <row r="145" spans="1:9" ht="18.75" x14ac:dyDescent="0.25">
      <c r="A145" s="8">
        <v>2</v>
      </c>
      <c r="B145" s="8" t="s">
        <v>3</v>
      </c>
      <c r="C145" s="30" t="s">
        <v>117</v>
      </c>
      <c r="D145" s="8" t="s">
        <v>5</v>
      </c>
      <c r="E145" s="8">
        <v>60</v>
      </c>
      <c r="F145" s="24">
        <v>1</v>
      </c>
      <c r="G145" s="174">
        <f t="shared" si="4"/>
        <v>60</v>
      </c>
      <c r="H145" s="201"/>
      <c r="I145" s="244"/>
    </row>
    <row r="146" spans="1:9" ht="18.75" x14ac:dyDescent="0.25">
      <c r="A146" s="175" t="s">
        <v>417</v>
      </c>
      <c r="B146" s="118" t="s">
        <v>3</v>
      </c>
      <c r="C146" s="41" t="s">
        <v>4</v>
      </c>
      <c r="D146" s="31" t="s">
        <v>5</v>
      </c>
      <c r="E146" s="31">
        <v>60</v>
      </c>
      <c r="F146" s="24">
        <v>1</v>
      </c>
      <c r="G146" s="174">
        <f t="shared" si="4"/>
        <v>60</v>
      </c>
      <c r="H146" s="201"/>
      <c r="I146" s="244"/>
    </row>
    <row r="147" spans="1:9" ht="18.75" x14ac:dyDescent="0.25">
      <c r="A147" s="91">
        <v>6</v>
      </c>
      <c r="B147" s="91" t="s">
        <v>3</v>
      </c>
      <c r="C147" s="92" t="s">
        <v>4</v>
      </c>
      <c r="D147" s="91" t="s">
        <v>5</v>
      </c>
      <c r="E147" s="91">
        <v>60</v>
      </c>
      <c r="F147" s="24">
        <v>1</v>
      </c>
      <c r="G147" s="174">
        <f t="shared" si="4"/>
        <v>60</v>
      </c>
      <c r="H147" s="201"/>
      <c r="I147" s="244"/>
    </row>
    <row r="148" spans="1:9" ht="18.75" x14ac:dyDescent="0.25">
      <c r="A148" s="91">
        <v>7</v>
      </c>
      <c r="B148" s="97" t="s">
        <v>3</v>
      </c>
      <c r="C148" s="92" t="s">
        <v>4</v>
      </c>
      <c r="D148" s="91" t="s">
        <v>5</v>
      </c>
      <c r="E148" s="91">
        <v>60</v>
      </c>
      <c r="F148" s="24">
        <v>2</v>
      </c>
      <c r="G148" s="174">
        <f t="shared" si="4"/>
        <v>120</v>
      </c>
      <c r="H148" s="201"/>
      <c r="I148" s="244"/>
    </row>
    <row r="149" spans="1:9" ht="18.75" x14ac:dyDescent="0.25">
      <c r="A149" s="91">
        <v>6</v>
      </c>
      <c r="B149" s="91" t="s">
        <v>3</v>
      </c>
      <c r="C149" s="92" t="s">
        <v>4</v>
      </c>
      <c r="D149" s="91" t="s">
        <v>5</v>
      </c>
      <c r="E149" s="91">
        <v>60</v>
      </c>
      <c r="F149" s="24">
        <v>2</v>
      </c>
      <c r="G149" s="174">
        <f t="shared" si="4"/>
        <v>120</v>
      </c>
      <c r="H149" s="201"/>
      <c r="I149" s="244"/>
    </row>
    <row r="150" spans="1:9" ht="18.75" x14ac:dyDescent="0.25">
      <c r="A150" s="91">
        <v>7</v>
      </c>
      <c r="B150" s="97" t="s">
        <v>3</v>
      </c>
      <c r="C150" s="92" t="s">
        <v>4</v>
      </c>
      <c r="D150" s="91" t="s">
        <v>5</v>
      </c>
      <c r="E150" s="91">
        <v>60</v>
      </c>
      <c r="F150" s="24">
        <v>1</v>
      </c>
      <c r="G150" s="174">
        <f t="shared" si="4"/>
        <v>60</v>
      </c>
      <c r="H150" s="201"/>
      <c r="I150" s="244"/>
    </row>
    <row r="151" spans="1:9" ht="18.75" x14ac:dyDescent="0.25">
      <c r="A151" s="91">
        <v>7</v>
      </c>
      <c r="B151" s="97" t="s">
        <v>3</v>
      </c>
      <c r="C151" s="92" t="s">
        <v>4</v>
      </c>
      <c r="D151" s="91" t="s">
        <v>5</v>
      </c>
      <c r="E151" s="91">
        <v>60</v>
      </c>
      <c r="F151" s="24">
        <v>1</v>
      </c>
      <c r="G151" s="174">
        <f t="shared" si="4"/>
        <v>60</v>
      </c>
      <c r="H151" s="201"/>
      <c r="I151" s="244"/>
    </row>
    <row r="152" spans="1:9" ht="18.75" x14ac:dyDescent="0.25">
      <c r="A152" s="91">
        <v>2</v>
      </c>
      <c r="B152" s="91" t="s">
        <v>401</v>
      </c>
      <c r="C152" s="92" t="s">
        <v>402</v>
      </c>
      <c r="D152" s="91" t="s">
        <v>16</v>
      </c>
      <c r="E152" s="91">
        <v>30</v>
      </c>
      <c r="F152" s="24">
        <v>2</v>
      </c>
      <c r="G152" s="174">
        <f t="shared" si="4"/>
        <v>60</v>
      </c>
      <c r="H152" s="201"/>
      <c r="I152" s="244"/>
    </row>
    <row r="153" spans="1:9" ht="18.75" x14ac:dyDescent="0.25">
      <c r="A153" s="91">
        <v>3</v>
      </c>
      <c r="B153" s="91" t="s">
        <v>401</v>
      </c>
      <c r="C153" s="92" t="s">
        <v>403</v>
      </c>
      <c r="D153" s="91" t="s">
        <v>16</v>
      </c>
      <c r="E153" s="91">
        <v>30</v>
      </c>
      <c r="F153" s="24">
        <v>2</v>
      </c>
      <c r="G153" s="174">
        <f t="shared" si="4"/>
        <v>60</v>
      </c>
      <c r="H153" s="201"/>
      <c r="I153" s="244"/>
    </row>
    <row r="154" spans="1:9" ht="18.75" x14ac:dyDescent="0.25">
      <c r="A154" s="91">
        <v>1</v>
      </c>
      <c r="B154" s="91" t="s">
        <v>399</v>
      </c>
      <c r="C154" s="92" t="s">
        <v>400</v>
      </c>
      <c r="D154" s="91" t="s">
        <v>16</v>
      </c>
      <c r="E154" s="91">
        <v>30</v>
      </c>
      <c r="F154" s="24">
        <v>2</v>
      </c>
      <c r="G154" s="174">
        <f t="shared" si="4"/>
        <v>60</v>
      </c>
      <c r="H154" s="201"/>
      <c r="I154" s="244"/>
    </row>
    <row r="155" spans="1:9" ht="18.75" x14ac:dyDescent="0.25">
      <c r="A155" s="91">
        <v>4</v>
      </c>
      <c r="B155" s="91" t="s">
        <v>404</v>
      </c>
      <c r="C155" s="92" t="s">
        <v>405</v>
      </c>
      <c r="D155" s="91" t="s">
        <v>16</v>
      </c>
      <c r="E155" s="91">
        <v>30</v>
      </c>
      <c r="F155" s="24">
        <v>2</v>
      </c>
      <c r="G155" s="174">
        <f t="shared" si="4"/>
        <v>60</v>
      </c>
      <c r="H155" s="201"/>
      <c r="I155" s="244"/>
    </row>
    <row r="156" spans="1:9" ht="18.75" x14ac:dyDescent="0.25">
      <c r="A156" s="91">
        <v>8</v>
      </c>
      <c r="B156" s="91" t="s">
        <v>412</v>
      </c>
      <c r="C156" s="92" t="s">
        <v>413</v>
      </c>
      <c r="D156" s="91" t="s">
        <v>198</v>
      </c>
      <c r="E156" s="91">
        <v>45</v>
      </c>
      <c r="F156" s="24">
        <v>2</v>
      </c>
      <c r="G156" s="174">
        <f t="shared" si="4"/>
        <v>90</v>
      </c>
      <c r="H156" s="201"/>
      <c r="I156" s="244"/>
    </row>
    <row r="157" spans="1:9" ht="18.75" x14ac:dyDescent="0.25">
      <c r="A157" s="91">
        <v>9</v>
      </c>
      <c r="B157" s="91" t="s">
        <v>414</v>
      </c>
      <c r="C157" s="92" t="s">
        <v>415</v>
      </c>
      <c r="D157" s="91" t="s">
        <v>16</v>
      </c>
      <c r="E157" s="91">
        <v>30</v>
      </c>
      <c r="F157" s="24">
        <v>2</v>
      </c>
      <c r="G157" s="174">
        <f t="shared" si="4"/>
        <v>60</v>
      </c>
      <c r="H157" s="201"/>
      <c r="I157" s="244"/>
    </row>
    <row r="158" spans="1:9" ht="18.75" x14ac:dyDescent="0.25">
      <c r="A158" s="91">
        <v>6</v>
      </c>
      <c r="B158" s="91" t="s">
        <v>408</v>
      </c>
      <c r="C158" s="92" t="s">
        <v>409</v>
      </c>
      <c r="D158" s="91" t="s">
        <v>16</v>
      </c>
      <c r="E158" s="91">
        <v>30</v>
      </c>
      <c r="F158" s="24">
        <v>2</v>
      </c>
      <c r="G158" s="174">
        <f t="shared" si="4"/>
        <v>60</v>
      </c>
      <c r="H158" s="202"/>
      <c r="I158" s="245"/>
    </row>
    <row r="159" spans="1:9" ht="18.75" x14ac:dyDescent="0.25">
      <c r="A159" s="91">
        <v>6</v>
      </c>
      <c r="B159" s="91" t="s">
        <v>390</v>
      </c>
      <c r="C159" s="173" t="s">
        <v>391</v>
      </c>
      <c r="D159" s="174" t="s">
        <v>198</v>
      </c>
      <c r="E159" s="174">
        <v>45</v>
      </c>
      <c r="F159" s="24">
        <v>1</v>
      </c>
      <c r="G159" s="174">
        <f t="shared" si="4"/>
        <v>45</v>
      </c>
      <c r="H159" s="200">
        <f>SUM(G159:G171)</f>
        <v>660</v>
      </c>
      <c r="I159" s="246" t="s">
        <v>62</v>
      </c>
    </row>
    <row r="160" spans="1:9" ht="18.75" x14ac:dyDescent="0.25">
      <c r="A160" s="91">
        <v>9</v>
      </c>
      <c r="B160" s="91" t="s">
        <v>385</v>
      </c>
      <c r="C160" s="173" t="s">
        <v>59</v>
      </c>
      <c r="D160" s="174" t="s">
        <v>386</v>
      </c>
      <c r="E160" s="174">
        <v>120</v>
      </c>
      <c r="F160" s="24">
        <v>1</v>
      </c>
      <c r="G160" s="174">
        <f t="shared" si="4"/>
        <v>120</v>
      </c>
      <c r="H160" s="201"/>
      <c r="I160" s="247"/>
    </row>
    <row r="161" spans="1:9" ht="18.75" x14ac:dyDescent="0.25">
      <c r="A161" s="91">
        <v>7</v>
      </c>
      <c r="B161" s="91" t="s">
        <v>378</v>
      </c>
      <c r="C161" s="173" t="s">
        <v>392</v>
      </c>
      <c r="D161" s="174" t="s">
        <v>198</v>
      </c>
      <c r="E161" s="174">
        <v>45</v>
      </c>
      <c r="F161" s="24">
        <v>1</v>
      </c>
      <c r="G161" s="174">
        <f t="shared" si="4"/>
        <v>45</v>
      </c>
      <c r="H161" s="201"/>
      <c r="I161" s="247"/>
    </row>
    <row r="162" spans="1:9" ht="18.75" x14ac:dyDescent="0.25">
      <c r="A162" s="91">
        <v>5</v>
      </c>
      <c r="B162" s="91" t="s">
        <v>378</v>
      </c>
      <c r="C162" s="173" t="s">
        <v>379</v>
      </c>
      <c r="D162" s="174" t="s">
        <v>198</v>
      </c>
      <c r="E162" s="174">
        <v>45</v>
      </c>
      <c r="F162" s="24">
        <v>1</v>
      </c>
      <c r="G162" s="174">
        <f t="shared" si="4"/>
        <v>45</v>
      </c>
      <c r="H162" s="201"/>
      <c r="I162" s="247"/>
    </row>
    <row r="163" spans="1:9" ht="18.75" x14ac:dyDescent="0.25">
      <c r="A163" s="91">
        <v>10</v>
      </c>
      <c r="B163" s="91" t="s">
        <v>396</v>
      </c>
      <c r="C163" s="173" t="s">
        <v>397</v>
      </c>
      <c r="D163" s="174" t="s">
        <v>16</v>
      </c>
      <c r="E163" s="174">
        <v>30</v>
      </c>
      <c r="F163" s="24">
        <v>1</v>
      </c>
      <c r="G163" s="174">
        <f t="shared" si="4"/>
        <v>30</v>
      </c>
      <c r="H163" s="201"/>
      <c r="I163" s="247"/>
    </row>
    <row r="164" spans="1:9" ht="18.75" x14ac:dyDescent="0.25">
      <c r="A164" s="91">
        <v>7</v>
      </c>
      <c r="B164" s="91" t="s">
        <v>382</v>
      </c>
      <c r="C164" s="173" t="s">
        <v>111</v>
      </c>
      <c r="D164" s="174" t="s">
        <v>198</v>
      </c>
      <c r="E164" s="174">
        <v>45</v>
      </c>
      <c r="F164" s="24">
        <v>1</v>
      </c>
      <c r="G164" s="174">
        <f t="shared" si="4"/>
        <v>45</v>
      </c>
      <c r="H164" s="201"/>
      <c r="I164" s="247"/>
    </row>
    <row r="165" spans="1:9" ht="18.75" x14ac:dyDescent="0.25">
      <c r="A165" s="91">
        <v>5</v>
      </c>
      <c r="B165" s="91" t="s">
        <v>388</v>
      </c>
      <c r="C165" s="173" t="s">
        <v>389</v>
      </c>
      <c r="D165" s="174" t="s">
        <v>198</v>
      </c>
      <c r="E165" s="174">
        <v>45</v>
      </c>
      <c r="F165" s="24">
        <v>1</v>
      </c>
      <c r="G165" s="174">
        <f t="shared" si="4"/>
        <v>45</v>
      </c>
      <c r="H165" s="201"/>
      <c r="I165" s="247"/>
    </row>
    <row r="166" spans="1:9" ht="18.75" x14ac:dyDescent="0.25">
      <c r="A166" s="91">
        <v>9</v>
      </c>
      <c r="B166" s="91" t="s">
        <v>395</v>
      </c>
      <c r="C166" s="173" t="s">
        <v>352</v>
      </c>
      <c r="D166" s="174" t="s">
        <v>198</v>
      </c>
      <c r="E166" s="174">
        <v>45</v>
      </c>
      <c r="F166" s="24">
        <v>1</v>
      </c>
      <c r="G166" s="174">
        <f t="shared" si="4"/>
        <v>45</v>
      </c>
      <c r="H166" s="201"/>
      <c r="I166" s="247"/>
    </row>
    <row r="167" spans="1:9" ht="18.75" x14ac:dyDescent="0.25">
      <c r="A167" s="91">
        <v>8</v>
      </c>
      <c r="B167" s="91" t="s">
        <v>383</v>
      </c>
      <c r="C167" s="173" t="s">
        <v>384</v>
      </c>
      <c r="D167" s="174" t="s">
        <v>198</v>
      </c>
      <c r="E167" s="174">
        <v>45</v>
      </c>
      <c r="F167" s="24">
        <v>1</v>
      </c>
      <c r="G167" s="174">
        <f t="shared" si="4"/>
        <v>45</v>
      </c>
      <c r="H167" s="201"/>
      <c r="I167" s="247"/>
    </row>
    <row r="168" spans="1:9" ht="18.75" x14ac:dyDescent="0.25">
      <c r="A168" s="91">
        <v>6</v>
      </c>
      <c r="B168" s="91" t="s">
        <v>380</v>
      </c>
      <c r="C168" s="173" t="s">
        <v>381</v>
      </c>
      <c r="D168" s="174" t="s">
        <v>198</v>
      </c>
      <c r="E168" s="174">
        <v>45</v>
      </c>
      <c r="F168" s="24">
        <v>1</v>
      </c>
      <c r="G168" s="174">
        <f t="shared" si="4"/>
        <v>45</v>
      </c>
      <c r="H168" s="201"/>
      <c r="I168" s="247"/>
    </row>
    <row r="169" spans="1:9" ht="18.75" x14ac:dyDescent="0.25">
      <c r="A169" s="91">
        <v>11</v>
      </c>
      <c r="B169" s="91" t="s">
        <v>398</v>
      </c>
      <c r="C169" s="173" t="s">
        <v>381</v>
      </c>
      <c r="D169" s="174" t="s">
        <v>224</v>
      </c>
      <c r="E169" s="174">
        <v>60</v>
      </c>
      <c r="F169" s="24">
        <v>1</v>
      </c>
      <c r="G169" s="174">
        <f t="shared" ref="G169:G188" si="5">E169*F169</f>
        <v>60</v>
      </c>
      <c r="H169" s="201"/>
      <c r="I169" s="247"/>
    </row>
    <row r="170" spans="1:9" ht="18.75" x14ac:dyDescent="0.25">
      <c r="A170" s="91">
        <v>10</v>
      </c>
      <c r="B170" s="91" t="s">
        <v>387</v>
      </c>
      <c r="C170" s="173" t="s">
        <v>58</v>
      </c>
      <c r="D170" s="174" t="s">
        <v>198</v>
      </c>
      <c r="E170" s="174">
        <v>45</v>
      </c>
      <c r="F170" s="24">
        <v>1</v>
      </c>
      <c r="G170" s="174">
        <f t="shared" si="5"/>
        <v>45</v>
      </c>
      <c r="H170" s="201"/>
      <c r="I170" s="247"/>
    </row>
    <row r="171" spans="1:9" ht="18.75" x14ac:dyDescent="0.25">
      <c r="A171" s="91">
        <v>8</v>
      </c>
      <c r="B171" s="91" t="s">
        <v>393</v>
      </c>
      <c r="C171" s="173" t="s">
        <v>394</v>
      </c>
      <c r="D171" s="174" t="s">
        <v>198</v>
      </c>
      <c r="E171" s="174">
        <v>45</v>
      </c>
      <c r="F171" s="24">
        <v>1</v>
      </c>
      <c r="G171" s="174">
        <f t="shared" si="5"/>
        <v>45</v>
      </c>
      <c r="H171" s="202"/>
      <c r="I171" s="248"/>
    </row>
    <row r="172" spans="1:9" ht="18.75" x14ac:dyDescent="0.25">
      <c r="A172" s="175" t="s">
        <v>416</v>
      </c>
      <c r="B172" s="118" t="s">
        <v>0</v>
      </c>
      <c r="C172" s="41" t="s">
        <v>1</v>
      </c>
      <c r="D172" s="31" t="s">
        <v>2</v>
      </c>
      <c r="E172" s="31">
        <v>90</v>
      </c>
      <c r="F172" s="24">
        <v>1</v>
      </c>
      <c r="G172" s="174">
        <f t="shared" si="5"/>
        <v>90</v>
      </c>
      <c r="H172" s="200">
        <f>SUM(G172:G183)</f>
        <v>3600</v>
      </c>
      <c r="I172" s="243" t="s">
        <v>70</v>
      </c>
    </row>
    <row r="173" spans="1:9" ht="18.75" x14ac:dyDescent="0.25">
      <c r="A173" s="91">
        <v>5</v>
      </c>
      <c r="B173" s="91" t="s">
        <v>0</v>
      </c>
      <c r="C173" s="92" t="s">
        <v>1</v>
      </c>
      <c r="D173" s="91" t="s">
        <v>2</v>
      </c>
      <c r="E173" s="91">
        <v>90</v>
      </c>
      <c r="F173" s="24">
        <v>1</v>
      </c>
      <c r="G173" s="174">
        <f t="shared" si="5"/>
        <v>90</v>
      </c>
      <c r="H173" s="201"/>
      <c r="I173" s="244"/>
    </row>
    <row r="174" spans="1:9" ht="18.75" x14ac:dyDescent="0.25">
      <c r="A174" s="91">
        <v>6</v>
      </c>
      <c r="B174" s="97" t="s">
        <v>0</v>
      </c>
      <c r="C174" s="92" t="s">
        <v>1</v>
      </c>
      <c r="D174" s="91" t="s">
        <v>2</v>
      </c>
      <c r="E174" s="91">
        <v>90</v>
      </c>
      <c r="F174" s="24">
        <v>2</v>
      </c>
      <c r="G174" s="174">
        <f t="shared" si="5"/>
        <v>180</v>
      </c>
      <c r="H174" s="201"/>
      <c r="I174" s="244"/>
    </row>
    <row r="175" spans="1:9" ht="18.75" x14ac:dyDescent="0.25">
      <c r="A175" s="91">
        <v>5</v>
      </c>
      <c r="B175" s="91" t="s">
        <v>0</v>
      </c>
      <c r="C175" s="92" t="s">
        <v>1</v>
      </c>
      <c r="D175" s="91" t="s">
        <v>2</v>
      </c>
      <c r="E175" s="91">
        <v>90</v>
      </c>
      <c r="F175" s="24">
        <v>2</v>
      </c>
      <c r="G175" s="174">
        <f t="shared" si="5"/>
        <v>180</v>
      </c>
      <c r="H175" s="201"/>
      <c r="I175" s="244"/>
    </row>
    <row r="176" spans="1:9" ht="18.75" x14ac:dyDescent="0.25">
      <c r="A176" s="91">
        <v>6</v>
      </c>
      <c r="B176" s="97" t="s">
        <v>0</v>
      </c>
      <c r="C176" s="92" t="s">
        <v>1</v>
      </c>
      <c r="D176" s="91" t="s">
        <v>2</v>
      </c>
      <c r="E176" s="91">
        <v>90</v>
      </c>
      <c r="F176" s="24">
        <v>1</v>
      </c>
      <c r="G176" s="174">
        <f t="shared" si="5"/>
        <v>90</v>
      </c>
      <c r="H176" s="201"/>
      <c r="I176" s="244"/>
    </row>
    <row r="177" spans="1:9" ht="18.75" x14ac:dyDescent="0.25">
      <c r="A177" s="91">
        <v>6</v>
      </c>
      <c r="B177" s="97" t="s">
        <v>0</v>
      </c>
      <c r="C177" s="92" t="s">
        <v>1</v>
      </c>
      <c r="D177" s="91" t="s">
        <v>2</v>
      </c>
      <c r="E177" s="91">
        <v>90</v>
      </c>
      <c r="F177" s="24">
        <v>1</v>
      </c>
      <c r="G177" s="174">
        <f t="shared" si="5"/>
        <v>90</v>
      </c>
      <c r="H177" s="201"/>
      <c r="I177" s="244"/>
    </row>
    <row r="178" spans="1:9" ht="18.75" x14ac:dyDescent="0.25">
      <c r="A178" s="8">
        <v>1</v>
      </c>
      <c r="B178" s="30" t="s">
        <v>0</v>
      </c>
      <c r="C178" s="30" t="s">
        <v>456</v>
      </c>
      <c r="D178" s="8" t="s">
        <v>2</v>
      </c>
      <c r="E178" s="8">
        <v>90</v>
      </c>
      <c r="F178" s="24">
        <v>2</v>
      </c>
      <c r="G178" s="174">
        <f t="shared" si="5"/>
        <v>180</v>
      </c>
      <c r="H178" s="201"/>
      <c r="I178" s="244"/>
    </row>
    <row r="179" spans="1:9" ht="18.75" x14ac:dyDescent="0.25">
      <c r="A179" s="8">
        <v>10</v>
      </c>
      <c r="B179" s="8" t="s">
        <v>0</v>
      </c>
      <c r="C179" s="30" t="s">
        <v>1</v>
      </c>
      <c r="D179" s="8" t="s">
        <v>2</v>
      </c>
      <c r="E179" s="8">
        <v>90</v>
      </c>
      <c r="F179" s="24">
        <v>16</v>
      </c>
      <c r="G179" s="174">
        <f t="shared" si="5"/>
        <v>1440</v>
      </c>
      <c r="H179" s="201"/>
      <c r="I179" s="244"/>
    </row>
    <row r="180" spans="1:9" ht="18.75" x14ac:dyDescent="0.25">
      <c r="A180" s="8">
        <v>1</v>
      </c>
      <c r="B180" s="8" t="s">
        <v>0</v>
      </c>
      <c r="C180" s="30" t="s">
        <v>1</v>
      </c>
      <c r="D180" s="8">
        <v>6</v>
      </c>
      <c r="E180" s="8">
        <v>90</v>
      </c>
      <c r="F180" s="24">
        <v>9</v>
      </c>
      <c r="G180" s="174">
        <f t="shared" si="5"/>
        <v>810</v>
      </c>
      <c r="H180" s="201"/>
      <c r="I180" s="244"/>
    </row>
    <row r="181" spans="1:9" ht="18.75" x14ac:dyDescent="0.25">
      <c r="A181" s="8">
        <v>1</v>
      </c>
      <c r="B181" s="8" t="s">
        <v>0</v>
      </c>
      <c r="C181" s="30" t="s">
        <v>1</v>
      </c>
      <c r="D181" s="8">
        <v>6</v>
      </c>
      <c r="E181" s="8">
        <v>90</v>
      </c>
      <c r="F181" s="24">
        <v>3</v>
      </c>
      <c r="G181" s="174">
        <f t="shared" si="5"/>
        <v>270</v>
      </c>
      <c r="H181" s="201"/>
      <c r="I181" s="244"/>
    </row>
    <row r="182" spans="1:9" ht="18.75" x14ac:dyDescent="0.25">
      <c r="A182" s="8">
        <v>1</v>
      </c>
      <c r="B182" s="8" t="s">
        <v>0</v>
      </c>
      <c r="C182" s="30" t="s">
        <v>1</v>
      </c>
      <c r="D182" s="8">
        <v>6</v>
      </c>
      <c r="E182" s="8">
        <v>90</v>
      </c>
      <c r="F182" s="24">
        <v>1</v>
      </c>
      <c r="G182" s="174">
        <f t="shared" si="5"/>
        <v>90</v>
      </c>
      <c r="H182" s="201"/>
      <c r="I182" s="244"/>
    </row>
    <row r="183" spans="1:9" ht="18.75" x14ac:dyDescent="0.25">
      <c r="A183" s="8">
        <v>1</v>
      </c>
      <c r="B183" s="8" t="s">
        <v>0</v>
      </c>
      <c r="C183" s="30" t="s">
        <v>1</v>
      </c>
      <c r="D183" s="8">
        <v>6</v>
      </c>
      <c r="E183" s="8">
        <v>90</v>
      </c>
      <c r="F183" s="24">
        <v>1</v>
      </c>
      <c r="G183" s="174">
        <f t="shared" si="5"/>
        <v>90</v>
      </c>
      <c r="H183" s="202"/>
      <c r="I183" s="245"/>
    </row>
    <row r="184" spans="1:9" ht="18.75" x14ac:dyDescent="0.25">
      <c r="A184" s="8">
        <v>4</v>
      </c>
      <c r="B184" s="8" t="s">
        <v>460</v>
      </c>
      <c r="C184" s="30" t="s">
        <v>461</v>
      </c>
      <c r="D184" s="8" t="s">
        <v>462</v>
      </c>
      <c r="E184" s="8">
        <v>30</v>
      </c>
      <c r="F184" s="24">
        <v>2</v>
      </c>
      <c r="G184" s="174">
        <f t="shared" si="5"/>
        <v>60</v>
      </c>
      <c r="H184" s="200">
        <f>SUM(G184:G188)</f>
        <v>480</v>
      </c>
      <c r="I184" s="243" t="s">
        <v>157</v>
      </c>
    </row>
    <row r="185" spans="1:9" ht="18.75" x14ac:dyDescent="0.25">
      <c r="A185" s="8">
        <v>6</v>
      </c>
      <c r="B185" s="8" t="s">
        <v>465</v>
      </c>
      <c r="C185" s="30" t="s">
        <v>466</v>
      </c>
      <c r="D185" s="8" t="s">
        <v>467</v>
      </c>
      <c r="E185" s="8">
        <v>120</v>
      </c>
      <c r="F185" s="24">
        <v>2</v>
      </c>
      <c r="G185" s="174">
        <f t="shared" si="5"/>
        <v>240</v>
      </c>
      <c r="H185" s="201"/>
      <c r="I185" s="244"/>
    </row>
    <row r="186" spans="1:9" ht="18.75" x14ac:dyDescent="0.25">
      <c r="A186" s="8">
        <v>5</v>
      </c>
      <c r="B186" s="8" t="s">
        <v>463</v>
      </c>
      <c r="C186" s="30" t="s">
        <v>464</v>
      </c>
      <c r="D186" s="8" t="s">
        <v>16</v>
      </c>
      <c r="E186" s="8">
        <v>30</v>
      </c>
      <c r="F186" s="24">
        <v>2</v>
      </c>
      <c r="G186" s="174">
        <f t="shared" si="5"/>
        <v>60</v>
      </c>
      <c r="H186" s="201"/>
      <c r="I186" s="244"/>
    </row>
    <row r="187" spans="1:9" ht="18.75" x14ac:dyDescent="0.25">
      <c r="A187" s="8">
        <v>3</v>
      </c>
      <c r="B187" s="8" t="s">
        <v>458</v>
      </c>
      <c r="C187" s="30" t="s">
        <v>459</v>
      </c>
      <c r="D187" s="8" t="s">
        <v>16</v>
      </c>
      <c r="E187" s="8">
        <v>30</v>
      </c>
      <c r="F187" s="24">
        <v>2</v>
      </c>
      <c r="G187" s="174">
        <f t="shared" si="5"/>
        <v>60</v>
      </c>
      <c r="H187" s="201"/>
      <c r="I187" s="244"/>
    </row>
    <row r="188" spans="1:9" ht="18.75" x14ac:dyDescent="0.25">
      <c r="A188" s="8">
        <v>7</v>
      </c>
      <c r="B188" s="8" t="s">
        <v>468</v>
      </c>
      <c r="C188" s="30" t="s">
        <v>113</v>
      </c>
      <c r="D188" s="8" t="s">
        <v>16</v>
      </c>
      <c r="E188" s="8">
        <v>30</v>
      </c>
      <c r="F188" s="24">
        <v>2</v>
      </c>
      <c r="G188" s="174">
        <f t="shared" si="5"/>
        <v>60</v>
      </c>
      <c r="H188" s="202"/>
      <c r="I188" s="245"/>
    </row>
    <row r="189" spans="1:9" ht="18.75" x14ac:dyDescent="0.25">
      <c r="A189" s="8">
        <v>14</v>
      </c>
      <c r="B189" s="8" t="s">
        <v>478</v>
      </c>
      <c r="C189" s="30" t="s">
        <v>479</v>
      </c>
      <c r="D189" s="8" t="s">
        <v>5</v>
      </c>
      <c r="E189" s="8">
        <v>30</v>
      </c>
      <c r="F189" s="24">
        <v>16</v>
      </c>
      <c r="G189" s="174">
        <f>480*2</f>
        <v>960</v>
      </c>
      <c r="H189" s="200">
        <f>SUM(G189:G190)</f>
        <v>3840</v>
      </c>
      <c r="I189" s="243" t="s">
        <v>52</v>
      </c>
    </row>
    <row r="190" spans="1:9" ht="18.75" x14ac:dyDescent="0.25">
      <c r="A190" s="8">
        <v>12</v>
      </c>
      <c r="B190" s="8" t="s">
        <v>473</v>
      </c>
      <c r="C190" s="30" t="s">
        <v>474</v>
      </c>
      <c r="D190" s="8" t="s">
        <v>475</v>
      </c>
      <c r="E190" s="8">
        <v>90</v>
      </c>
      <c r="F190" s="24">
        <v>16</v>
      </c>
      <c r="G190" s="174">
        <f>1440*2</f>
        <v>2880</v>
      </c>
      <c r="H190" s="202"/>
      <c r="I190" s="245"/>
    </row>
  </sheetData>
  <sortState ref="A2:J190">
    <sortCondition ref="I2:I190"/>
    <sortCondition ref="C2:C190"/>
  </sortState>
  <mergeCells count="18">
    <mergeCell ref="I172:I183"/>
    <mergeCell ref="H172:H183"/>
    <mergeCell ref="I184:I188"/>
    <mergeCell ref="H184:H188"/>
    <mergeCell ref="H189:H190"/>
    <mergeCell ref="I189:I190"/>
    <mergeCell ref="H118:H136"/>
    <mergeCell ref="I118:I136"/>
    <mergeCell ref="H137:H158"/>
    <mergeCell ref="I137:I158"/>
    <mergeCell ref="I159:I171"/>
    <mergeCell ref="H159:H171"/>
    <mergeCell ref="I2:I36"/>
    <mergeCell ref="H2:H36"/>
    <mergeCell ref="I37:I66"/>
    <mergeCell ref="H37:H66"/>
    <mergeCell ref="I67:I117"/>
    <mergeCell ref="H67:H11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70" zoomScaleNormal="70" workbookViewId="0">
      <selection activeCell="C24" sqref="C24"/>
    </sheetView>
  </sheetViews>
  <sheetFormatPr defaultRowHeight="15" x14ac:dyDescent="0.25"/>
  <cols>
    <col min="1" max="1" width="9.140625" style="61"/>
    <col min="2" max="2" width="13.42578125" style="61" customWidth="1"/>
    <col min="3" max="3" width="43.28515625" style="61" customWidth="1"/>
    <col min="4" max="5" width="9.140625" style="61"/>
    <col min="6" max="6" width="8.42578125" style="61" customWidth="1"/>
    <col min="7" max="7" width="9.140625" style="61"/>
    <col min="8" max="8" width="15.5703125" style="61" customWidth="1"/>
    <col min="9" max="9" width="16.28515625" style="61" customWidth="1"/>
    <col min="10" max="16384" width="9.140625" style="61"/>
  </cols>
  <sheetData>
    <row r="1" spans="1:9" x14ac:dyDescent="0.25">
      <c r="A1" s="63" t="s">
        <v>66</v>
      </c>
      <c r="B1" s="63"/>
      <c r="C1" s="63" t="s">
        <v>177</v>
      </c>
      <c r="D1" s="63" t="s">
        <v>123</v>
      </c>
      <c r="E1" s="63" t="s">
        <v>85</v>
      </c>
      <c r="F1" s="63" t="s">
        <v>104</v>
      </c>
      <c r="G1" s="63" t="s">
        <v>171</v>
      </c>
      <c r="H1" s="63" t="s">
        <v>528</v>
      </c>
      <c r="I1" s="63" t="s">
        <v>106</v>
      </c>
    </row>
    <row r="2" spans="1:9" x14ac:dyDescent="0.25">
      <c r="A2" s="58">
        <v>3</v>
      </c>
      <c r="B2" s="58">
        <v>2506062085</v>
      </c>
      <c r="C2" s="64" t="s">
        <v>101</v>
      </c>
      <c r="D2" s="58">
        <v>3</v>
      </c>
      <c r="E2" s="58">
        <v>60</v>
      </c>
      <c r="F2" s="63">
        <v>1</v>
      </c>
      <c r="G2" s="58">
        <f>F2*E2</f>
        <v>60</v>
      </c>
      <c r="H2" s="255">
        <f>SUM(G2:G5)</f>
        <v>555</v>
      </c>
      <c r="I2" s="252" t="s">
        <v>56</v>
      </c>
    </row>
    <row r="3" spans="1:9" x14ac:dyDescent="0.25">
      <c r="A3" s="58">
        <v>2</v>
      </c>
      <c r="B3" s="58">
        <v>2506062084</v>
      </c>
      <c r="C3" s="64" t="s">
        <v>100</v>
      </c>
      <c r="D3" s="58">
        <v>4</v>
      </c>
      <c r="E3" s="58">
        <v>90</v>
      </c>
      <c r="F3" s="63">
        <v>1</v>
      </c>
      <c r="G3" s="58">
        <f t="shared" ref="G3:G13" si="0">F3*E3</f>
        <v>90</v>
      </c>
      <c r="H3" s="256"/>
      <c r="I3" s="253"/>
    </row>
    <row r="4" spans="1:9" x14ac:dyDescent="0.25">
      <c r="A4" s="58">
        <v>4</v>
      </c>
      <c r="B4" s="58">
        <v>2506062037</v>
      </c>
      <c r="C4" s="62" t="s">
        <v>525</v>
      </c>
      <c r="D4" s="58">
        <v>2</v>
      </c>
      <c r="E4" s="58">
        <v>45</v>
      </c>
      <c r="F4" s="63">
        <v>1</v>
      </c>
      <c r="G4" s="58">
        <f t="shared" si="0"/>
        <v>45</v>
      </c>
      <c r="H4" s="256"/>
      <c r="I4" s="253"/>
    </row>
    <row r="5" spans="1:9" x14ac:dyDescent="0.25">
      <c r="A5" s="58">
        <v>5</v>
      </c>
      <c r="B5" s="66">
        <v>2506062050</v>
      </c>
      <c r="C5" s="74" t="s">
        <v>21</v>
      </c>
      <c r="D5" s="66">
        <v>8</v>
      </c>
      <c r="E5" s="66">
        <v>360</v>
      </c>
      <c r="F5" s="63">
        <v>1</v>
      </c>
      <c r="G5" s="58">
        <f t="shared" si="0"/>
        <v>360</v>
      </c>
      <c r="H5" s="257"/>
      <c r="I5" s="254"/>
    </row>
    <row r="6" spans="1:9" x14ac:dyDescent="0.25">
      <c r="A6" s="58">
        <v>7</v>
      </c>
      <c r="B6" s="58">
        <v>2502022621</v>
      </c>
      <c r="C6" s="64" t="s">
        <v>79</v>
      </c>
      <c r="D6" s="58">
        <v>4</v>
      </c>
      <c r="E6" s="58">
        <v>60</v>
      </c>
      <c r="F6" s="63">
        <v>1</v>
      </c>
      <c r="G6" s="58">
        <f t="shared" si="0"/>
        <v>60</v>
      </c>
      <c r="H6" s="255">
        <f>SUM(G6:G9)</f>
        <v>720</v>
      </c>
      <c r="I6" s="252" t="s">
        <v>64</v>
      </c>
    </row>
    <row r="7" spans="1:9" x14ac:dyDescent="0.25">
      <c r="A7" s="58">
        <v>10</v>
      </c>
      <c r="B7" s="66">
        <v>2502022620</v>
      </c>
      <c r="C7" s="74" t="s">
        <v>21</v>
      </c>
      <c r="D7" s="66">
        <v>8</v>
      </c>
      <c r="E7" s="66">
        <v>360</v>
      </c>
      <c r="F7" s="63">
        <v>1</v>
      </c>
      <c r="G7" s="58">
        <f t="shared" si="0"/>
        <v>360</v>
      </c>
      <c r="H7" s="256"/>
      <c r="I7" s="253"/>
    </row>
    <row r="8" spans="1:9" x14ac:dyDescent="0.25">
      <c r="A8" s="58">
        <v>9</v>
      </c>
      <c r="B8" s="67">
        <v>2502022639</v>
      </c>
      <c r="C8" s="64" t="s">
        <v>83</v>
      </c>
      <c r="D8" s="58">
        <v>3</v>
      </c>
      <c r="E8" s="58">
        <v>90</v>
      </c>
      <c r="F8" s="63">
        <v>1</v>
      </c>
      <c r="G8" s="58">
        <v>180</v>
      </c>
      <c r="H8" s="256"/>
      <c r="I8" s="253"/>
    </row>
    <row r="9" spans="1:9" x14ac:dyDescent="0.25">
      <c r="A9" s="58">
        <v>8</v>
      </c>
      <c r="B9" s="58">
        <v>2502022626</v>
      </c>
      <c r="C9" s="64" t="s">
        <v>82</v>
      </c>
      <c r="D9" s="58">
        <v>2</v>
      </c>
      <c r="E9" s="58">
        <v>60</v>
      </c>
      <c r="F9" s="63">
        <v>1</v>
      </c>
      <c r="G9" s="58">
        <v>120</v>
      </c>
      <c r="H9" s="257"/>
      <c r="I9" s="254"/>
    </row>
    <row r="10" spans="1:9" x14ac:dyDescent="0.25">
      <c r="A10" s="58">
        <v>1</v>
      </c>
      <c r="B10" s="64">
        <v>2506132004</v>
      </c>
      <c r="C10" s="64" t="s">
        <v>118</v>
      </c>
      <c r="D10" s="58">
        <v>5</v>
      </c>
      <c r="E10" s="58">
        <v>75</v>
      </c>
      <c r="F10" s="63">
        <v>1</v>
      </c>
      <c r="G10" s="58">
        <f t="shared" si="0"/>
        <v>75</v>
      </c>
      <c r="H10" s="255">
        <f>SUM(G10:G12)</f>
        <v>300</v>
      </c>
      <c r="I10" s="252" t="s">
        <v>63</v>
      </c>
    </row>
    <row r="11" spans="1:9" x14ac:dyDescent="0.25">
      <c r="A11" s="58">
        <v>6</v>
      </c>
      <c r="B11" s="64">
        <v>2502132004</v>
      </c>
      <c r="C11" s="64" t="s">
        <v>118</v>
      </c>
      <c r="D11" s="58">
        <v>5</v>
      </c>
      <c r="E11" s="58">
        <v>75</v>
      </c>
      <c r="F11" s="63">
        <v>1</v>
      </c>
      <c r="G11" s="58">
        <f t="shared" si="0"/>
        <v>75</v>
      </c>
      <c r="H11" s="256"/>
      <c r="I11" s="253"/>
    </row>
    <row r="12" spans="1:9" x14ac:dyDescent="0.25">
      <c r="A12" s="58">
        <v>11</v>
      </c>
      <c r="B12" s="64">
        <v>2504132004</v>
      </c>
      <c r="C12" s="64" t="s">
        <v>118</v>
      </c>
      <c r="D12" s="58">
        <v>5</v>
      </c>
      <c r="E12" s="58">
        <v>75</v>
      </c>
      <c r="F12" s="63">
        <v>2</v>
      </c>
      <c r="G12" s="58">
        <f t="shared" si="0"/>
        <v>150</v>
      </c>
      <c r="H12" s="257"/>
      <c r="I12" s="254"/>
    </row>
    <row r="13" spans="1:9" ht="17.25" x14ac:dyDescent="0.25">
      <c r="A13" s="58">
        <v>14</v>
      </c>
      <c r="B13" s="66">
        <v>2504032016</v>
      </c>
      <c r="C13" s="74" t="s">
        <v>21</v>
      </c>
      <c r="D13" s="180">
        <v>8</v>
      </c>
      <c r="E13" s="180">
        <v>360</v>
      </c>
      <c r="F13" s="63">
        <v>2</v>
      </c>
      <c r="G13" s="58">
        <f t="shared" si="0"/>
        <v>720</v>
      </c>
      <c r="H13" s="249">
        <f>SUM(G13:G15)</f>
        <v>1320</v>
      </c>
      <c r="I13" s="252" t="s">
        <v>52</v>
      </c>
    </row>
    <row r="14" spans="1:9" ht="16.5" x14ac:dyDescent="0.25">
      <c r="A14" s="58">
        <v>13</v>
      </c>
      <c r="B14" s="58">
        <v>2504032015</v>
      </c>
      <c r="C14" s="64" t="s">
        <v>527</v>
      </c>
      <c r="D14" s="179">
        <v>2</v>
      </c>
      <c r="E14" s="179">
        <v>60</v>
      </c>
      <c r="F14" s="63">
        <v>2</v>
      </c>
      <c r="G14" s="58">
        <v>240</v>
      </c>
      <c r="H14" s="250"/>
      <c r="I14" s="253"/>
    </row>
    <row r="15" spans="1:9" ht="16.5" x14ac:dyDescent="0.25">
      <c r="A15" s="58">
        <v>12</v>
      </c>
      <c r="B15" s="67">
        <v>2504032235</v>
      </c>
      <c r="C15" s="178" t="s">
        <v>526</v>
      </c>
      <c r="D15" s="179">
        <v>3</v>
      </c>
      <c r="E15" s="179">
        <v>90</v>
      </c>
      <c r="F15" s="63">
        <v>2</v>
      </c>
      <c r="G15" s="58">
        <v>360</v>
      </c>
      <c r="H15" s="251"/>
      <c r="I15" s="254"/>
    </row>
  </sheetData>
  <sortState ref="A2:L15">
    <sortCondition ref="I2:I15"/>
    <sortCondition ref="C2:C15"/>
  </sortState>
  <mergeCells count="8">
    <mergeCell ref="H13:H15"/>
    <mergeCell ref="I13:I15"/>
    <mergeCell ref="H2:H5"/>
    <mergeCell ref="I2:I5"/>
    <mergeCell ref="H6:H9"/>
    <mergeCell ref="I6:I9"/>
    <mergeCell ref="H10:H12"/>
    <mergeCell ref="I10:I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E1" workbookViewId="0">
      <selection activeCell="I12" sqref="I12:I14"/>
    </sheetView>
  </sheetViews>
  <sheetFormatPr defaultRowHeight="15" x14ac:dyDescent="0.25"/>
  <cols>
    <col min="1" max="1" width="9.140625" style="13"/>
    <col min="2" max="2" width="17.140625" style="13" customWidth="1"/>
    <col min="3" max="3" width="47" style="13" customWidth="1"/>
    <col min="4" max="4" width="9.28515625" style="13" bestFit="1" customWidth="1"/>
    <col min="5" max="5" width="9.28515625" style="44" customWidth="1"/>
    <col min="6" max="8" width="9.28515625" style="13" customWidth="1"/>
    <col min="9" max="16384" width="9.140625" style="13"/>
  </cols>
  <sheetData>
    <row r="1" spans="1:9" x14ac:dyDescent="0.25">
      <c r="A1" s="24" t="s">
        <v>66</v>
      </c>
      <c r="B1" s="24"/>
      <c r="C1" s="24" t="s">
        <v>177</v>
      </c>
      <c r="D1" s="24" t="s">
        <v>123</v>
      </c>
      <c r="E1" s="72" t="s">
        <v>85</v>
      </c>
      <c r="F1" s="24" t="s">
        <v>104</v>
      </c>
      <c r="G1" s="24" t="s">
        <v>171</v>
      </c>
      <c r="H1" s="24" t="s">
        <v>168</v>
      </c>
      <c r="I1" s="24"/>
    </row>
    <row r="2" spans="1:9" ht="16.5" x14ac:dyDescent="0.25">
      <c r="A2" s="91">
        <v>8</v>
      </c>
      <c r="B2" s="91">
        <v>3204012054</v>
      </c>
      <c r="C2" s="92" t="s">
        <v>545</v>
      </c>
      <c r="D2" s="91" t="s">
        <v>207</v>
      </c>
      <c r="E2" s="91">
        <v>45</v>
      </c>
      <c r="F2" s="91">
        <v>1</v>
      </c>
      <c r="G2" s="91">
        <f t="shared" ref="G2:G21" si="0">F2*E2</f>
        <v>45</v>
      </c>
      <c r="H2" s="209">
        <f>SUM(G2:G3)</f>
        <v>90</v>
      </c>
      <c r="I2" s="246" t="s">
        <v>47</v>
      </c>
    </row>
    <row r="3" spans="1:9" ht="16.5" x14ac:dyDescent="0.25">
      <c r="A3" s="91">
        <v>6</v>
      </c>
      <c r="B3" s="91">
        <v>3204012111</v>
      </c>
      <c r="C3" s="92" t="s">
        <v>291</v>
      </c>
      <c r="D3" s="91" t="s">
        <v>198</v>
      </c>
      <c r="E3" s="91">
        <v>45</v>
      </c>
      <c r="F3" s="91">
        <v>1</v>
      </c>
      <c r="G3" s="91">
        <f t="shared" si="0"/>
        <v>45</v>
      </c>
      <c r="H3" s="211"/>
      <c r="I3" s="248"/>
    </row>
    <row r="4" spans="1:9" ht="16.5" x14ac:dyDescent="0.25">
      <c r="A4" s="91">
        <v>6</v>
      </c>
      <c r="B4" s="91">
        <v>3206061162</v>
      </c>
      <c r="C4" s="92" t="s">
        <v>548</v>
      </c>
      <c r="D4" s="91" t="s">
        <v>549</v>
      </c>
      <c r="E4" s="91">
        <v>60</v>
      </c>
      <c r="F4" s="91">
        <v>1</v>
      </c>
      <c r="G4" s="91">
        <f t="shared" si="0"/>
        <v>60</v>
      </c>
      <c r="H4" s="209">
        <f>SUM(G4:G8)</f>
        <v>405</v>
      </c>
      <c r="I4" s="246" t="s">
        <v>56</v>
      </c>
    </row>
    <row r="5" spans="1:9" ht="16.5" x14ac:dyDescent="0.25">
      <c r="A5" s="91">
        <v>1</v>
      </c>
      <c r="B5" s="91">
        <v>3106063137</v>
      </c>
      <c r="C5" s="181" t="s">
        <v>223</v>
      </c>
      <c r="D5" s="91">
        <v>5</v>
      </c>
      <c r="E5" s="91">
        <v>225</v>
      </c>
      <c r="F5" s="91">
        <v>1</v>
      </c>
      <c r="G5" s="91">
        <f t="shared" si="0"/>
        <v>225</v>
      </c>
      <c r="H5" s="210"/>
      <c r="I5" s="247"/>
    </row>
    <row r="6" spans="1:9" ht="16.5" x14ac:dyDescent="0.25">
      <c r="A6" s="91">
        <v>3</v>
      </c>
      <c r="B6" s="91">
        <v>3206063104</v>
      </c>
      <c r="C6" s="92" t="s">
        <v>547</v>
      </c>
      <c r="D6" s="91" t="s">
        <v>262</v>
      </c>
      <c r="E6" s="91">
        <v>30</v>
      </c>
      <c r="F6" s="91">
        <v>1</v>
      </c>
      <c r="G6" s="91">
        <f t="shared" si="0"/>
        <v>30</v>
      </c>
      <c r="H6" s="210"/>
      <c r="I6" s="247"/>
    </row>
    <row r="7" spans="1:9" ht="16.5" x14ac:dyDescent="0.25">
      <c r="A7" s="91">
        <v>5</v>
      </c>
      <c r="B7" s="91">
        <v>3206063136</v>
      </c>
      <c r="C7" s="92" t="s">
        <v>234</v>
      </c>
      <c r="D7" s="91" t="s">
        <v>225</v>
      </c>
      <c r="E7" s="91">
        <v>45</v>
      </c>
      <c r="F7" s="91">
        <v>1</v>
      </c>
      <c r="G7" s="91">
        <f t="shared" si="0"/>
        <v>45</v>
      </c>
      <c r="H7" s="210"/>
      <c r="I7" s="247"/>
    </row>
    <row r="8" spans="1:9" ht="16.5" x14ac:dyDescent="0.25">
      <c r="A8" s="91">
        <v>4</v>
      </c>
      <c r="B8" s="91">
        <v>3206063135</v>
      </c>
      <c r="C8" s="92" t="s">
        <v>233</v>
      </c>
      <c r="D8" s="91" t="s">
        <v>225</v>
      </c>
      <c r="E8" s="91">
        <v>45</v>
      </c>
      <c r="F8" s="91">
        <v>1</v>
      </c>
      <c r="G8" s="91">
        <f t="shared" si="0"/>
        <v>45</v>
      </c>
      <c r="H8" s="211"/>
      <c r="I8" s="248"/>
    </row>
    <row r="9" spans="1:9" ht="16.5" x14ac:dyDescent="0.25">
      <c r="A9" s="91"/>
      <c r="B9" s="91">
        <v>3202022043</v>
      </c>
      <c r="C9" s="122" t="s">
        <v>196</v>
      </c>
      <c r="D9" s="115">
        <v>5</v>
      </c>
      <c r="E9" s="115">
        <v>225</v>
      </c>
      <c r="F9" s="91">
        <v>1</v>
      </c>
      <c r="G9" s="91">
        <f t="shared" si="0"/>
        <v>225</v>
      </c>
      <c r="H9" s="258">
        <f>SUM(G9:G11)</f>
        <v>285</v>
      </c>
      <c r="I9" s="246" t="s">
        <v>64</v>
      </c>
    </row>
    <row r="10" spans="1:9" ht="16.5" x14ac:dyDescent="0.25">
      <c r="A10" s="91">
        <v>3</v>
      </c>
      <c r="B10" s="91">
        <v>3202022053</v>
      </c>
      <c r="C10" s="92" t="s">
        <v>543</v>
      </c>
      <c r="D10" s="91" t="s">
        <v>16</v>
      </c>
      <c r="E10" s="91">
        <v>30</v>
      </c>
      <c r="F10" s="91">
        <v>1</v>
      </c>
      <c r="G10" s="91">
        <f t="shared" si="0"/>
        <v>30</v>
      </c>
      <c r="H10" s="259"/>
      <c r="I10" s="247"/>
    </row>
    <row r="11" spans="1:9" ht="16.5" x14ac:dyDescent="0.25">
      <c r="A11" s="91">
        <v>1</v>
      </c>
      <c r="B11" s="91">
        <v>3202022037</v>
      </c>
      <c r="C11" s="92" t="s">
        <v>550</v>
      </c>
      <c r="D11" s="91" t="s">
        <v>16</v>
      </c>
      <c r="E11" s="91">
        <v>30</v>
      </c>
      <c r="F11" s="91">
        <v>1</v>
      </c>
      <c r="G11" s="91">
        <f t="shared" si="0"/>
        <v>30</v>
      </c>
      <c r="H11" s="260"/>
      <c r="I11" s="248"/>
    </row>
    <row r="12" spans="1:9" ht="16.5" x14ac:dyDescent="0.25">
      <c r="A12" s="91">
        <v>2</v>
      </c>
      <c r="B12" s="91">
        <v>3202132005</v>
      </c>
      <c r="C12" s="92" t="s">
        <v>74</v>
      </c>
      <c r="D12" s="91" t="s">
        <v>542</v>
      </c>
      <c r="E12" s="91">
        <v>60</v>
      </c>
      <c r="F12" s="91">
        <v>1</v>
      </c>
      <c r="G12" s="91">
        <f t="shared" si="0"/>
        <v>60</v>
      </c>
      <c r="H12" s="209">
        <f>SUM(G12:G14)</f>
        <v>210</v>
      </c>
      <c r="I12" s="246" t="s">
        <v>63</v>
      </c>
    </row>
    <row r="13" spans="1:9" ht="16.5" x14ac:dyDescent="0.25">
      <c r="A13" s="91">
        <v>2</v>
      </c>
      <c r="B13" s="91">
        <v>3204132005</v>
      </c>
      <c r="C13" s="92" t="s">
        <v>74</v>
      </c>
      <c r="D13" s="92" t="s">
        <v>542</v>
      </c>
      <c r="E13" s="91">
        <v>60</v>
      </c>
      <c r="F13" s="91">
        <v>1</v>
      </c>
      <c r="G13" s="91">
        <f t="shared" si="0"/>
        <v>60</v>
      </c>
      <c r="H13" s="210"/>
      <c r="I13" s="247"/>
    </row>
    <row r="14" spans="1:9" ht="16.5" x14ac:dyDescent="0.25">
      <c r="A14" s="91">
        <v>1</v>
      </c>
      <c r="B14" s="91">
        <v>3206132005</v>
      </c>
      <c r="C14" s="92" t="s">
        <v>303</v>
      </c>
      <c r="D14" s="91" t="s">
        <v>546</v>
      </c>
      <c r="E14" s="91">
        <v>90</v>
      </c>
      <c r="F14" s="91">
        <v>1</v>
      </c>
      <c r="G14" s="91">
        <f t="shared" si="0"/>
        <v>90</v>
      </c>
      <c r="H14" s="211"/>
      <c r="I14" s="248"/>
    </row>
    <row r="15" spans="1:9" ht="16.5" x14ac:dyDescent="0.25">
      <c r="A15" s="91">
        <v>2</v>
      </c>
      <c r="B15" s="91">
        <v>3206113007</v>
      </c>
      <c r="C15" s="92" t="s">
        <v>259</v>
      </c>
      <c r="D15" s="91" t="s">
        <v>262</v>
      </c>
      <c r="E15" s="91">
        <v>30</v>
      </c>
      <c r="F15" s="91">
        <v>1</v>
      </c>
      <c r="G15" s="91">
        <f t="shared" si="0"/>
        <v>30</v>
      </c>
      <c r="H15" s="209">
        <f>SUM(G15:G17)</f>
        <v>90</v>
      </c>
      <c r="I15" s="246" t="s">
        <v>70</v>
      </c>
    </row>
    <row r="16" spans="1:9" ht="16.5" x14ac:dyDescent="0.25">
      <c r="A16" s="91">
        <v>1</v>
      </c>
      <c r="B16" s="92">
        <v>3202112007</v>
      </c>
      <c r="C16" s="92" t="s">
        <v>254</v>
      </c>
      <c r="D16" s="91" t="s">
        <v>16</v>
      </c>
      <c r="E16" s="91">
        <v>30</v>
      </c>
      <c r="F16" s="91">
        <v>1</v>
      </c>
      <c r="G16" s="91">
        <f t="shared" si="0"/>
        <v>30</v>
      </c>
      <c r="H16" s="210"/>
      <c r="I16" s="247"/>
    </row>
    <row r="17" spans="1:9" ht="16.5" x14ac:dyDescent="0.25">
      <c r="A17" s="91">
        <v>1</v>
      </c>
      <c r="B17" s="91">
        <v>3204112007</v>
      </c>
      <c r="C17" s="92" t="s">
        <v>254</v>
      </c>
      <c r="D17" s="91" t="s">
        <v>16</v>
      </c>
      <c r="E17" s="91">
        <v>30</v>
      </c>
      <c r="F17" s="91">
        <v>1</v>
      </c>
      <c r="G17" s="91">
        <f t="shared" si="0"/>
        <v>30</v>
      </c>
      <c r="H17" s="211"/>
      <c r="I17" s="248"/>
    </row>
    <row r="18" spans="1:9" ht="16.5" x14ac:dyDescent="0.25">
      <c r="A18" s="91">
        <v>4</v>
      </c>
      <c r="B18" s="91">
        <v>3204032502</v>
      </c>
      <c r="C18" s="92" t="s">
        <v>196</v>
      </c>
      <c r="D18" s="91">
        <v>5</v>
      </c>
      <c r="E18" s="91">
        <v>225</v>
      </c>
      <c r="F18" s="91">
        <v>1</v>
      </c>
      <c r="G18" s="91">
        <f t="shared" si="0"/>
        <v>225</v>
      </c>
      <c r="H18" s="209">
        <f>SUM(G18:G21)</f>
        <v>495</v>
      </c>
      <c r="I18" s="246" t="s">
        <v>52</v>
      </c>
    </row>
    <row r="19" spans="1:9" ht="16.5" x14ac:dyDescent="0.25">
      <c r="A19" s="91">
        <v>7</v>
      </c>
      <c r="B19" s="91">
        <v>3204032216</v>
      </c>
      <c r="C19" s="92" t="s">
        <v>544</v>
      </c>
      <c r="D19" s="91" t="s">
        <v>16</v>
      </c>
      <c r="E19" s="91">
        <v>30</v>
      </c>
      <c r="F19" s="91">
        <v>1</v>
      </c>
      <c r="G19" s="91">
        <f t="shared" si="0"/>
        <v>30</v>
      </c>
      <c r="H19" s="210"/>
      <c r="I19" s="247"/>
    </row>
    <row r="20" spans="1:9" ht="16.5" x14ac:dyDescent="0.25">
      <c r="A20" s="91">
        <v>4</v>
      </c>
      <c r="B20" s="91">
        <v>3204032226</v>
      </c>
      <c r="C20" s="92" t="s">
        <v>219</v>
      </c>
      <c r="D20" s="91" t="s">
        <v>192</v>
      </c>
      <c r="E20" s="91">
        <v>120</v>
      </c>
      <c r="F20" s="91">
        <v>1</v>
      </c>
      <c r="G20" s="91">
        <f t="shared" si="0"/>
        <v>120</v>
      </c>
      <c r="H20" s="210"/>
      <c r="I20" s="247"/>
    </row>
    <row r="21" spans="1:9" ht="16.5" x14ac:dyDescent="0.25">
      <c r="A21" s="91">
        <v>3</v>
      </c>
      <c r="B21" s="91">
        <v>3204032225</v>
      </c>
      <c r="C21" s="92" t="s">
        <v>218</v>
      </c>
      <c r="D21" s="91" t="s">
        <v>192</v>
      </c>
      <c r="E21" s="91">
        <v>120</v>
      </c>
      <c r="F21" s="91">
        <v>1</v>
      </c>
      <c r="G21" s="91">
        <f t="shared" si="0"/>
        <v>120</v>
      </c>
      <c r="H21" s="211"/>
      <c r="I21" s="248"/>
    </row>
  </sheetData>
  <sortState ref="A2:K21">
    <sortCondition ref="I2:I21"/>
    <sortCondition ref="C2:C21"/>
  </sortState>
  <mergeCells count="12">
    <mergeCell ref="I12:I14"/>
    <mergeCell ref="H12:H14"/>
    <mergeCell ref="I15:I17"/>
    <mergeCell ref="H15:H17"/>
    <mergeCell ref="I18:I21"/>
    <mergeCell ref="H18:H21"/>
    <mergeCell ref="H2:H3"/>
    <mergeCell ref="I2:I3"/>
    <mergeCell ref="H4:H8"/>
    <mergeCell ref="I4:I8"/>
    <mergeCell ref="I9:I11"/>
    <mergeCell ref="H9:H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B29" sqref="B29"/>
    </sheetView>
  </sheetViews>
  <sheetFormatPr defaultRowHeight="15" x14ac:dyDescent="0.25"/>
  <cols>
    <col min="2" max="2" width="19.140625" customWidth="1"/>
    <col min="3" max="3" width="11" bestFit="1" customWidth="1"/>
    <col min="4" max="4" width="12.140625" bestFit="1" customWidth="1"/>
    <col min="5" max="5" width="11" bestFit="1" customWidth="1"/>
    <col min="6" max="6" width="12.5703125" bestFit="1" customWidth="1"/>
    <col min="10" max="10" width="6.85546875" bestFit="1" customWidth="1"/>
    <col min="11" max="11" width="11.140625" customWidth="1"/>
    <col min="12" max="12" width="10" customWidth="1"/>
  </cols>
  <sheetData>
    <row r="1" spans="1:16" x14ac:dyDescent="0.25">
      <c r="A1" s="261" t="s">
        <v>106</v>
      </c>
      <c r="B1" s="263" t="s">
        <v>116</v>
      </c>
      <c r="C1" s="265" t="s">
        <v>529</v>
      </c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</row>
    <row r="2" spans="1:16" x14ac:dyDescent="0.25">
      <c r="A2" s="262"/>
      <c r="B2" s="264"/>
      <c r="C2" s="9" t="s">
        <v>555</v>
      </c>
      <c r="D2" s="9" t="s">
        <v>557</v>
      </c>
      <c r="E2" s="183" t="s">
        <v>558</v>
      </c>
      <c r="F2" s="9" t="s">
        <v>533</v>
      </c>
      <c r="G2" s="9" t="s">
        <v>534</v>
      </c>
      <c r="H2" s="183" t="s">
        <v>556</v>
      </c>
      <c r="I2" s="9" t="s">
        <v>535</v>
      </c>
      <c r="J2" s="9" t="s">
        <v>537</v>
      </c>
      <c r="K2" s="9" t="s">
        <v>538</v>
      </c>
      <c r="L2" s="9" t="s">
        <v>539</v>
      </c>
      <c r="M2" s="9" t="s">
        <v>540</v>
      </c>
      <c r="N2" s="9" t="s">
        <v>541</v>
      </c>
    </row>
    <row r="3" spans="1:16" x14ac:dyDescent="0.25">
      <c r="A3" s="9" t="s">
        <v>64</v>
      </c>
      <c r="B3" s="182">
        <f>SUM(C3:N3)</f>
        <v>9615</v>
      </c>
      <c r="C3" s="9">
        <v>930</v>
      </c>
      <c r="D3" s="9">
        <v>315</v>
      </c>
      <c r="E3" s="9">
        <v>255</v>
      </c>
      <c r="F3" s="9"/>
      <c r="G3" s="9"/>
      <c r="H3" s="9">
        <v>6030</v>
      </c>
      <c r="I3" s="9"/>
      <c r="J3" s="9"/>
      <c r="K3" s="9">
        <v>1080</v>
      </c>
      <c r="L3" s="9">
        <v>330</v>
      </c>
      <c r="M3" s="9"/>
      <c r="N3" s="9">
        <v>675</v>
      </c>
      <c r="O3" s="268" t="s">
        <v>552</v>
      </c>
      <c r="P3" s="73"/>
    </row>
    <row r="4" spans="1:16" x14ac:dyDescent="0.25">
      <c r="A4" s="9" t="s">
        <v>553</v>
      </c>
      <c r="B4" s="182">
        <f t="shared" ref="B4:B11" si="0">SUM(C4:N4)</f>
        <v>3645</v>
      </c>
      <c r="C4" s="9">
        <v>420</v>
      </c>
      <c r="D4" s="9">
        <v>150</v>
      </c>
      <c r="E4" s="9"/>
      <c r="F4" s="9"/>
      <c r="G4" s="9"/>
      <c r="H4" s="9">
        <v>2295</v>
      </c>
      <c r="I4" s="9"/>
      <c r="J4" s="9"/>
      <c r="K4" s="9">
        <v>555</v>
      </c>
      <c r="L4" s="9"/>
      <c r="M4" s="9"/>
      <c r="N4" s="9">
        <v>225</v>
      </c>
      <c r="O4" s="73"/>
      <c r="P4" s="73"/>
    </row>
    <row r="5" spans="1:16" x14ac:dyDescent="0.25">
      <c r="A5" s="9" t="s">
        <v>47</v>
      </c>
      <c r="B5" s="182">
        <f t="shared" si="0"/>
        <v>14310</v>
      </c>
      <c r="C5" s="9">
        <v>450</v>
      </c>
      <c r="D5" s="9">
        <v>360</v>
      </c>
      <c r="E5" s="9"/>
      <c r="F5" s="9"/>
      <c r="G5" s="9"/>
      <c r="H5" s="9">
        <v>6810</v>
      </c>
      <c r="I5" s="9"/>
      <c r="J5" s="9"/>
      <c r="K5" s="9">
        <v>810</v>
      </c>
      <c r="L5" s="9">
        <v>30</v>
      </c>
      <c r="M5" s="9"/>
      <c r="N5" s="9">
        <v>5850</v>
      </c>
    </row>
    <row r="6" spans="1:16" x14ac:dyDescent="0.25">
      <c r="A6" s="9" t="s">
        <v>52</v>
      </c>
      <c r="B6" s="182">
        <f t="shared" si="0"/>
        <v>10195</v>
      </c>
      <c r="C6" s="9">
        <v>1530</v>
      </c>
      <c r="D6" s="9">
        <v>180</v>
      </c>
      <c r="E6" s="9"/>
      <c r="F6" s="9"/>
      <c r="G6" s="9"/>
      <c r="H6" s="9">
        <v>4140</v>
      </c>
      <c r="I6" s="9"/>
      <c r="J6" s="9"/>
      <c r="K6" s="9">
        <v>1690</v>
      </c>
      <c r="L6" s="9">
        <v>165</v>
      </c>
      <c r="M6" s="9"/>
      <c r="N6" s="9">
        <v>2490</v>
      </c>
    </row>
    <row r="7" spans="1:16" x14ac:dyDescent="0.25">
      <c r="A7" s="9" t="s">
        <v>56</v>
      </c>
      <c r="B7" s="182">
        <f t="shared" si="0"/>
        <v>7650</v>
      </c>
      <c r="C7" s="9">
        <v>1065</v>
      </c>
      <c r="D7" s="9">
        <v>375</v>
      </c>
      <c r="E7" s="9">
        <v>180</v>
      </c>
      <c r="F7" s="9"/>
      <c r="G7" s="9"/>
      <c r="H7" s="9">
        <v>3210</v>
      </c>
      <c r="I7" s="9"/>
      <c r="J7" s="9"/>
      <c r="K7" s="9">
        <v>870</v>
      </c>
      <c r="L7" s="9">
        <v>225</v>
      </c>
      <c r="M7" s="9"/>
      <c r="N7" s="9">
        <v>1725</v>
      </c>
    </row>
    <row r="8" spans="1:16" x14ac:dyDescent="0.25">
      <c r="A8" s="9" t="s">
        <v>57</v>
      </c>
      <c r="B8" s="182">
        <f t="shared" si="0"/>
        <v>2755</v>
      </c>
      <c r="C8" s="9">
        <v>105</v>
      </c>
      <c r="D8" s="9">
        <v>45</v>
      </c>
      <c r="E8" s="9"/>
      <c r="F8" s="9"/>
      <c r="G8" s="9"/>
      <c r="H8" s="9">
        <v>1590</v>
      </c>
      <c r="I8" s="9"/>
      <c r="J8" s="9"/>
      <c r="K8" s="9">
        <v>340</v>
      </c>
      <c r="L8" s="9"/>
      <c r="M8" s="9"/>
      <c r="N8" s="9">
        <v>675</v>
      </c>
    </row>
    <row r="9" spans="1:16" x14ac:dyDescent="0.25">
      <c r="A9" s="9" t="s">
        <v>554</v>
      </c>
      <c r="B9" s="182">
        <f t="shared" si="0"/>
        <v>1935</v>
      </c>
      <c r="C9" s="9"/>
      <c r="D9" s="9">
        <v>195</v>
      </c>
      <c r="E9" s="9"/>
      <c r="F9" s="9"/>
      <c r="G9" s="9"/>
      <c r="H9" s="9">
        <v>150</v>
      </c>
      <c r="I9" s="9"/>
      <c r="J9" s="9"/>
      <c r="K9" s="9">
        <v>1455</v>
      </c>
      <c r="L9" s="9"/>
      <c r="M9" s="9"/>
      <c r="N9" s="9">
        <v>135</v>
      </c>
    </row>
    <row r="10" spans="1:16" x14ac:dyDescent="0.25">
      <c r="A10" s="9" t="s">
        <v>70</v>
      </c>
      <c r="B10" s="182">
        <f t="shared" si="0"/>
        <v>5385</v>
      </c>
      <c r="C10" s="9">
        <v>135</v>
      </c>
      <c r="D10" s="9">
        <v>495</v>
      </c>
      <c r="E10" s="9">
        <v>45</v>
      </c>
      <c r="F10" s="9"/>
      <c r="G10" s="9"/>
      <c r="H10" s="9">
        <v>2280</v>
      </c>
      <c r="I10" s="9"/>
      <c r="J10" s="9"/>
      <c r="K10" s="9">
        <v>150</v>
      </c>
      <c r="L10" s="9">
        <v>30</v>
      </c>
      <c r="M10" s="9"/>
      <c r="N10" s="9">
        <v>2250</v>
      </c>
    </row>
    <row r="11" spans="1:16" x14ac:dyDescent="0.25">
      <c r="A11" s="9" t="s">
        <v>63</v>
      </c>
      <c r="B11" s="182">
        <f t="shared" si="0"/>
        <v>15105</v>
      </c>
      <c r="C11" s="9">
        <v>1215</v>
      </c>
      <c r="D11" s="9">
        <v>2895</v>
      </c>
      <c r="E11" s="9">
        <v>120</v>
      </c>
      <c r="F11" s="9"/>
      <c r="G11" s="9"/>
      <c r="H11" s="9">
        <v>2160</v>
      </c>
      <c r="I11" s="9"/>
      <c r="J11" s="9"/>
      <c r="K11" s="9">
        <v>3390</v>
      </c>
      <c r="L11" s="9">
        <v>60</v>
      </c>
      <c r="M11" s="9"/>
      <c r="N11" s="9">
        <v>5265</v>
      </c>
    </row>
    <row r="12" spans="1:16" ht="21" x14ac:dyDescent="0.35">
      <c r="A12" s="267" t="s">
        <v>123</v>
      </c>
      <c r="B12" s="266">
        <f>SUM(B3:B11)</f>
        <v>70595</v>
      </c>
    </row>
    <row r="14" spans="1:16" x14ac:dyDescent="0.25">
      <c r="C14" s="268" t="s">
        <v>551</v>
      </c>
      <c r="D14" s="268"/>
    </row>
    <row r="16" spans="1:16" x14ac:dyDescent="0.25">
      <c r="A16" s="261" t="s">
        <v>106</v>
      </c>
      <c r="B16" s="263" t="s">
        <v>116</v>
      </c>
      <c r="C16" s="265" t="s">
        <v>529</v>
      </c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</row>
    <row r="17" spans="1:14" x14ac:dyDescent="0.25">
      <c r="A17" s="262"/>
      <c r="B17" s="264"/>
      <c r="C17" s="9" t="s">
        <v>530</v>
      </c>
      <c r="D17" s="9" t="s">
        <v>531</v>
      </c>
      <c r="E17" s="9" t="s">
        <v>532</v>
      </c>
      <c r="F17" s="9" t="s">
        <v>533</v>
      </c>
      <c r="G17" s="9" t="s">
        <v>534</v>
      </c>
      <c r="H17" s="9" t="s">
        <v>536</v>
      </c>
      <c r="I17" s="9" t="s">
        <v>535</v>
      </c>
      <c r="J17" s="9" t="s">
        <v>537</v>
      </c>
      <c r="K17" s="9" t="s">
        <v>538</v>
      </c>
      <c r="L17" s="9" t="s">
        <v>539</v>
      </c>
      <c r="M17" s="9" t="s">
        <v>540</v>
      </c>
      <c r="N17" s="9" t="s">
        <v>541</v>
      </c>
    </row>
    <row r="18" spans="1:14" x14ac:dyDescent="0.25">
      <c r="A18" s="9" t="s">
        <v>64</v>
      </c>
      <c r="B18" s="182">
        <f>SUM(C18:N18)</f>
        <v>19560</v>
      </c>
      <c r="C18" s="9">
        <v>630</v>
      </c>
      <c r="D18" s="9">
        <v>1050</v>
      </c>
      <c r="E18" s="9">
        <v>0</v>
      </c>
      <c r="F18" s="9">
        <v>390</v>
      </c>
      <c r="G18" s="9">
        <v>720</v>
      </c>
      <c r="H18" s="9">
        <v>4425</v>
      </c>
      <c r="I18" s="9">
        <v>0</v>
      </c>
      <c r="J18" s="9">
        <v>4110</v>
      </c>
      <c r="K18" s="9">
        <v>0</v>
      </c>
      <c r="L18" s="9">
        <v>285</v>
      </c>
      <c r="M18" s="9">
        <v>480</v>
      </c>
      <c r="N18" s="9">
        <v>7470</v>
      </c>
    </row>
    <row r="19" spans="1:14" x14ac:dyDescent="0.25">
      <c r="A19" s="9" t="s">
        <v>553</v>
      </c>
      <c r="B19" s="182">
        <f t="shared" ref="B19:B26" si="1">SUM(C19:N19)</f>
        <v>5655</v>
      </c>
      <c r="C19" s="9">
        <v>540</v>
      </c>
      <c r="D19" s="9">
        <v>390</v>
      </c>
      <c r="E19" s="9">
        <v>0</v>
      </c>
      <c r="F19" s="9">
        <v>210</v>
      </c>
      <c r="G19" s="9">
        <v>0</v>
      </c>
      <c r="H19" s="9">
        <v>1290</v>
      </c>
      <c r="I19" s="9">
        <v>0</v>
      </c>
      <c r="J19" s="9">
        <v>1080</v>
      </c>
      <c r="K19" s="9">
        <v>0</v>
      </c>
      <c r="L19" s="9">
        <v>0</v>
      </c>
      <c r="M19" s="9">
        <v>90</v>
      </c>
      <c r="N19" s="9">
        <v>2055</v>
      </c>
    </row>
    <row r="20" spans="1:14" x14ac:dyDescent="0.25">
      <c r="A20" s="9" t="s">
        <v>47</v>
      </c>
      <c r="B20" s="182">
        <f t="shared" si="1"/>
        <v>15435</v>
      </c>
      <c r="C20" s="9">
        <v>0</v>
      </c>
      <c r="D20" s="9">
        <v>465</v>
      </c>
      <c r="E20" s="9">
        <v>0</v>
      </c>
      <c r="F20" s="9">
        <v>330</v>
      </c>
      <c r="G20" s="9">
        <v>0</v>
      </c>
      <c r="H20" s="9">
        <v>4725</v>
      </c>
      <c r="I20" s="9">
        <v>0</v>
      </c>
      <c r="J20" s="9">
        <v>2520</v>
      </c>
      <c r="K20" s="9">
        <v>0</v>
      </c>
      <c r="L20" s="9">
        <v>90</v>
      </c>
      <c r="M20" s="9">
        <v>735</v>
      </c>
      <c r="N20" s="9">
        <v>6570</v>
      </c>
    </row>
    <row r="21" spans="1:14" x14ac:dyDescent="0.25">
      <c r="A21" s="9" t="s">
        <v>52</v>
      </c>
      <c r="B21" s="182">
        <f t="shared" si="1"/>
        <v>15183</v>
      </c>
      <c r="C21" s="9">
        <v>720</v>
      </c>
      <c r="D21" s="9">
        <v>488</v>
      </c>
      <c r="E21" s="9">
        <v>150</v>
      </c>
      <c r="F21" s="9">
        <v>520</v>
      </c>
      <c r="G21" s="9">
        <v>1320</v>
      </c>
      <c r="H21" s="9">
        <v>4230</v>
      </c>
      <c r="I21" s="9">
        <v>570</v>
      </c>
      <c r="J21" s="9">
        <v>1890</v>
      </c>
      <c r="K21" s="9">
        <v>870</v>
      </c>
      <c r="L21" s="9">
        <v>495</v>
      </c>
      <c r="M21" s="9">
        <v>90</v>
      </c>
      <c r="N21" s="9">
        <v>3840</v>
      </c>
    </row>
    <row r="22" spans="1:14" x14ac:dyDescent="0.25">
      <c r="A22" s="9" t="s">
        <v>56</v>
      </c>
      <c r="B22" s="182">
        <f t="shared" si="1"/>
        <v>10260</v>
      </c>
      <c r="C22" s="9">
        <v>510</v>
      </c>
      <c r="D22" s="9">
        <v>510</v>
      </c>
      <c r="E22" s="9">
        <v>150</v>
      </c>
      <c r="F22" s="9">
        <v>435</v>
      </c>
      <c r="G22" s="9">
        <v>555</v>
      </c>
      <c r="H22" s="9">
        <v>2685</v>
      </c>
      <c r="I22" s="9">
        <v>0</v>
      </c>
      <c r="J22" s="9">
        <v>1710</v>
      </c>
      <c r="K22" s="9">
        <v>0</v>
      </c>
      <c r="L22" s="9">
        <v>405</v>
      </c>
      <c r="M22" s="9">
        <v>900</v>
      </c>
      <c r="N22" s="9">
        <v>2400</v>
      </c>
    </row>
    <row r="23" spans="1:14" x14ac:dyDescent="0.25">
      <c r="A23" s="9" t="s">
        <v>57</v>
      </c>
      <c r="B23" s="182">
        <f t="shared" si="1"/>
        <v>3590</v>
      </c>
      <c r="C23" s="9">
        <v>0</v>
      </c>
      <c r="D23" s="9">
        <v>485</v>
      </c>
      <c r="E23" s="9">
        <v>180</v>
      </c>
      <c r="F23" s="9">
        <v>0</v>
      </c>
      <c r="G23" s="9">
        <v>0</v>
      </c>
      <c r="H23" s="9">
        <v>1380</v>
      </c>
      <c r="I23" s="9">
        <v>0</v>
      </c>
      <c r="J23" s="9">
        <v>960</v>
      </c>
      <c r="K23" s="9">
        <v>0</v>
      </c>
      <c r="L23" s="9">
        <v>0</v>
      </c>
      <c r="M23" s="9">
        <v>105</v>
      </c>
      <c r="N23" s="9">
        <v>480</v>
      </c>
    </row>
    <row r="24" spans="1:14" x14ac:dyDescent="0.25">
      <c r="A24" s="9" t="s">
        <v>554</v>
      </c>
      <c r="B24" s="182">
        <f t="shared" si="1"/>
        <v>2595</v>
      </c>
      <c r="C24" s="9">
        <v>0</v>
      </c>
      <c r="D24" s="9">
        <v>480</v>
      </c>
      <c r="E24" s="9">
        <v>0</v>
      </c>
      <c r="F24" s="9">
        <v>405</v>
      </c>
      <c r="G24" s="9">
        <v>0</v>
      </c>
      <c r="H24" s="9"/>
      <c r="I24" s="9">
        <v>495</v>
      </c>
      <c r="J24" s="9">
        <v>60</v>
      </c>
      <c r="K24" s="9">
        <v>405</v>
      </c>
      <c r="L24" s="9">
        <v>0</v>
      </c>
      <c r="M24" s="9">
        <v>90</v>
      </c>
      <c r="N24" s="9">
        <v>660</v>
      </c>
    </row>
    <row r="25" spans="1:14" x14ac:dyDescent="0.25">
      <c r="A25" s="9" t="s">
        <v>70</v>
      </c>
      <c r="B25" s="182">
        <f t="shared" si="1"/>
        <v>5580</v>
      </c>
      <c r="C25" s="9">
        <v>0</v>
      </c>
      <c r="D25" s="9">
        <v>120</v>
      </c>
      <c r="E25" s="9">
        <v>225</v>
      </c>
      <c r="F25" s="9">
        <v>0</v>
      </c>
      <c r="G25" s="9">
        <v>0</v>
      </c>
      <c r="H25" s="9"/>
      <c r="I25" s="9">
        <v>0</v>
      </c>
      <c r="J25" s="9">
        <v>1065</v>
      </c>
      <c r="K25" s="9">
        <v>0</v>
      </c>
      <c r="L25" s="9">
        <v>90</v>
      </c>
      <c r="M25" s="9">
        <v>480</v>
      </c>
      <c r="N25" s="9">
        <v>3600</v>
      </c>
    </row>
    <row r="26" spans="1:14" x14ac:dyDescent="0.25">
      <c r="A26" s="9" t="s">
        <v>63</v>
      </c>
      <c r="B26" s="182">
        <f t="shared" si="1"/>
        <v>21615</v>
      </c>
      <c r="C26" s="9">
        <v>360</v>
      </c>
      <c r="D26" s="9">
        <v>0</v>
      </c>
      <c r="E26" s="9">
        <v>915</v>
      </c>
      <c r="F26" s="9">
        <v>2850</v>
      </c>
      <c r="G26" s="9">
        <v>300</v>
      </c>
      <c r="H26" s="9"/>
      <c r="I26" s="9">
        <v>0</v>
      </c>
      <c r="J26" s="9">
        <v>4950</v>
      </c>
      <c r="K26" s="9">
        <v>0</v>
      </c>
      <c r="L26" s="9">
        <v>210</v>
      </c>
      <c r="M26" s="9">
        <v>8070</v>
      </c>
      <c r="N26" s="9">
        <v>3960</v>
      </c>
    </row>
    <row r="27" spans="1:14" ht="21" x14ac:dyDescent="0.35">
      <c r="A27" s="267" t="s">
        <v>123</v>
      </c>
      <c r="B27" s="266">
        <f>SUM(B18:B26)</f>
        <v>99473</v>
      </c>
    </row>
    <row r="29" spans="1:14" ht="21" x14ac:dyDescent="0.35">
      <c r="B29" s="269">
        <f>SUM(B12+B27)</f>
        <v>170068</v>
      </c>
    </row>
  </sheetData>
  <mergeCells count="6">
    <mergeCell ref="A1:A2"/>
    <mergeCell ref="B1:B2"/>
    <mergeCell ref="C1:N1"/>
    <mergeCell ref="A16:A17"/>
    <mergeCell ref="B16:B17"/>
    <mergeCell ref="C16:N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MAY</vt:lpstr>
      <vt:lpstr>Kte</vt:lpstr>
      <vt:lpstr>Đlực</vt:lpstr>
      <vt:lpstr>Đ-ĐT</vt:lpstr>
      <vt:lpstr>CNTT</vt:lpstr>
      <vt:lpstr>Kluong Kinh tế</vt:lpstr>
      <vt:lpstr>Kluong Oto</vt:lpstr>
      <vt:lpstr>Kluong Điện - Điện tử</vt:lpstr>
      <vt:lpstr>Kluong Cơ Khí</vt:lpstr>
      <vt:lpstr>Kluong KHCB</vt:lpstr>
      <vt:lpstr>15TCCN 9+3</vt:lpstr>
      <vt:lpstr>15TCN 9+3</vt:lpstr>
      <vt:lpstr>16 TCN 9+3</vt:lpstr>
      <vt:lpstr>16 TCCN 9+3</vt:lpstr>
      <vt:lpstr>15CĐN</vt:lpstr>
      <vt:lpstr>16CĐN</vt:lpstr>
      <vt:lpstr>15CĐCN</vt:lpstr>
      <vt:lpstr>16CĐCN</vt:lpstr>
      <vt:lpstr>17CĐ</vt:lpstr>
      <vt:lpstr>16TCCN12+</vt:lpstr>
      <vt:lpstr>16LTCĐ</vt:lpstr>
      <vt:lpstr>TỔNG HỢP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2017-10-03T03:07:43Z</cp:lastPrinted>
  <dcterms:created xsi:type="dcterms:W3CDTF">2017-10-02T01:23:12Z</dcterms:created>
  <dcterms:modified xsi:type="dcterms:W3CDTF">2017-10-03T04:10:12Z</dcterms:modified>
</cp:coreProperties>
</file>